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748" yWindow="-120" windowWidth="14292" windowHeight="12480" activeTab="1"/>
  </bookViews>
  <sheets>
    <sheet name="Содержание" sheetId="1" r:id="rId1"/>
    <sheet name="15.1." sheetId="13" r:id="rId2"/>
    <sheet name="15.2." sheetId="22" r:id="rId3"/>
    <sheet name="15.3." sheetId="23" r:id="rId4"/>
  </sheets>
  <calcPr calcId="145621"/>
</workbook>
</file>

<file path=xl/calcChain.xml><?xml version="1.0" encoding="utf-8"?>
<calcChain xmlns="http://schemas.openxmlformats.org/spreadsheetml/2006/main">
  <c r="A7" i="1" l="1"/>
  <c r="A6" i="1"/>
  <c r="A5" i="1"/>
</calcChain>
</file>

<file path=xl/sharedStrings.xml><?xml version="1.0" encoding="utf-8"?>
<sst xmlns="http://schemas.openxmlformats.org/spreadsheetml/2006/main" count="246" uniqueCount="173">
  <si>
    <t>СОДЕРЖАНИЕ</t>
  </si>
  <si>
    <t>в том числе по видам экономической деятельности: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</si>
  <si>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</si>
  <si>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</si>
  <si>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</si>
  <si>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</si>
  <si>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-</t>
  </si>
  <si>
    <t>предоставление услуг в области добычи полезных ископаемых</t>
  </si>
  <si>
    <t>производство пищевых продуктов</t>
  </si>
  <si>
    <t>производство напитков</t>
  </si>
  <si>
    <t>...</t>
  </si>
  <si>
    <t>производство одежды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</si>
  <si>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</si>
  <si>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</si>
  <si>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</si>
  <si>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</si>
  <si>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прочей неметаллической минеральной продукции</t>
  </si>
  <si>
    <t xml:space="preserve">производство металлургическое 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</si>
  <si>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</si>
  <si>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</si>
  <si>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</si>
  <si>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</si>
  <si>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</si>
  <si>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мебели</t>
  </si>
  <si>
    <t>производство прочих транспортных средств и оборудования</t>
  </si>
  <si>
    <t>ремонт и монтаж машин и оборудования</t>
  </si>
  <si>
    <t>добыча прочих полезных ископаемых</t>
  </si>
  <si>
    <t>в процентах к предыдущему году</t>
  </si>
  <si>
    <t>производство текстильных изделий</t>
  </si>
  <si>
    <t>производство кожи и изделий из кожи</t>
  </si>
  <si>
    <t>производство бумаги и бумажных изделий</t>
  </si>
  <si>
    <t>производство резиновых и пластмассовых изделий</t>
  </si>
  <si>
    <t>2,1р</t>
  </si>
  <si>
    <r>
      <t>Всего</t>
    </r>
    <r>
      <rPr>
        <b/>
        <vertAlign val="superscript"/>
        <sz val="10"/>
        <color theme="1"/>
        <rFont val="Arial"/>
        <family val="2"/>
        <charset val="204"/>
      </rPr>
      <t>1)</t>
    </r>
  </si>
  <si>
    <t>Раздел 15.  ПРОМЫШЛЕННОЕ ПРОИЗВОДСТВО</t>
  </si>
  <si>
    <t>15.1. Индекс промышленного производства по отдельным видам экономической деятельности</t>
  </si>
  <si>
    <r>
      <t>1)</t>
    </r>
    <r>
      <rPr>
        <sz val="9"/>
        <color theme="1"/>
        <rFont val="Arial"/>
        <family val="2"/>
        <charset val="204"/>
      </rPr>
      <t xml:space="preserve"> По видам экономической деятельности: «добыча полезных ископаемых», «обрабатывающие производства», «обеспечение электрической энергией, газом и паром; кондиционирование воздуха», «водоснабжение; водоотведение, организация сбора и утилизации отходов, деятельность по ликвидации загрязнений»  </t>
    </r>
  </si>
  <si>
    <r>
      <t>3)</t>
    </r>
    <r>
      <rPr>
        <sz val="9"/>
        <color theme="1"/>
        <rFont val="Arial"/>
        <family val="2"/>
        <charset val="204"/>
      </rPr>
      <t xml:space="preserve"> Предварительные данные</t>
    </r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</si>
  <si>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</si>
  <si>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</si>
  <si>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</si>
  <si>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</si>
  <si>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15.2. Объем отгруженных товаров собственного производства, выполненных работ и услуг собственными силами организаций по отдельным видам экономической деятельности</t>
  </si>
  <si>
    <t>Добыча прочих полезных ископаемых</t>
  </si>
  <si>
    <t>Производство пищевых продуктов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</si>
  <si>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охлажденные, тонн</t>
  </si>
  <si>
    <t>мясо и субпродукты пищевые домашней птицы, тонн</t>
  </si>
  <si>
    <t>изделия колбасные, включая  изделия колбасные для детского питания, тонн</t>
  </si>
  <si>
    <t>рыба переработанная и консервированная, ракообразные и моллюски, тонн</t>
  </si>
  <si>
    <t>молоко, кроме сырого, тонн</t>
  </si>
  <si>
    <t>сливки, тонн</t>
  </si>
  <si>
    <t>масло сливочное и пасты масляные, тонн</t>
  </si>
  <si>
    <t>сыры, тонн</t>
  </si>
  <si>
    <t>творог, тонн</t>
  </si>
  <si>
    <t>изделия хлебобулочные недлительного хранения, тонн</t>
  </si>
  <si>
    <t>кондитерские изделия, тонн</t>
  </si>
  <si>
    <t>Производство напитков</t>
  </si>
  <si>
    <t>Производство текстильных изделий</t>
  </si>
  <si>
    <t>белье постельное, тыс. штук</t>
  </si>
  <si>
    <t>Производство одежды</t>
  </si>
  <si>
    <t>спецодежда, тыс. штук</t>
  </si>
  <si>
    <t>Производство кожи и изделий из кожи</t>
  </si>
  <si>
    <t>обувь, тыс. пар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</si>
  <si>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</si>
  <si>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Производство кокса и нефтепродуктов </t>
  </si>
  <si>
    <t>бензин автомобильный, тыс. тонн</t>
  </si>
  <si>
    <t>пропан и бутан сжиженные, тыс. тонн</t>
  </si>
  <si>
    <t>газы нефтяные прочие, не включенные в другие группировки, тыс. тонн</t>
  </si>
  <si>
    <t>Производство резиновых и пластмассовых изделий</t>
  </si>
  <si>
    <t>трубы, трубки и шланги и их фитинги пластмассовые, тонн</t>
  </si>
  <si>
    <t>Производство прочей неметаллической минеральной продукции</t>
  </si>
  <si>
    <t>Производство машин и оборудования, не включенных в другие группировки</t>
  </si>
  <si>
    <t>насосы центробежные подачи жидкостей прочие; насосы прочие, штук</t>
  </si>
  <si>
    <t>Производство мебели</t>
  </si>
  <si>
    <t xml:space="preserve">мебель, тыс. рублей </t>
  </si>
  <si>
    <t>Производство прочих готовых изделий</t>
  </si>
  <si>
    <t>инструменты и оборудование медицинские, тыс. рублей</t>
  </si>
  <si>
    <t>обувь ортопедическая и стельки ортопедические, тыс. штук</t>
  </si>
  <si>
    <t>пар и горячая вода, тыс. Гкал</t>
  </si>
  <si>
    <r>
      <t>пески природные, тыс. м</t>
    </r>
    <r>
      <rPr>
        <vertAlign val="superscript"/>
        <sz val="10"/>
        <color theme="1"/>
        <rFont val="Arial"/>
        <family val="2"/>
        <charset val="204"/>
      </rPr>
      <t>3</t>
    </r>
  </si>
  <si>
    <r>
  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непропитанные, тыс. м</t>
    </r>
    <r>
      <rPr>
        <vertAlign val="superscript"/>
        <sz val="10"/>
        <color theme="1"/>
        <rFont val="Arial"/>
        <family val="2"/>
        <charset val="204"/>
      </rPr>
      <t>3</t>
    </r>
  </si>
  <si>
    <r>
      <t>фанера, м</t>
    </r>
    <r>
      <rPr>
        <vertAlign val="superscript"/>
        <sz val="10"/>
        <color theme="1"/>
        <rFont val="Arial"/>
        <family val="2"/>
        <charset val="204"/>
      </rPr>
      <t>3</t>
    </r>
  </si>
  <si>
    <r>
      <t>окна и их коробки деревянные, тыс. м</t>
    </r>
    <r>
      <rPr>
        <vertAlign val="superscript"/>
        <sz val="10"/>
        <color theme="1"/>
        <rFont val="Arial"/>
        <family val="2"/>
        <charset val="204"/>
      </rPr>
      <t>2</t>
    </r>
  </si>
  <si>
    <r>
      <t>двери, их коробки и пороги деревянные, тыс. м</t>
    </r>
    <r>
      <rPr>
        <vertAlign val="superscript"/>
        <sz val="10"/>
        <color theme="1"/>
        <rFont val="Arial"/>
        <family val="2"/>
        <charset val="204"/>
      </rPr>
      <t>2</t>
    </r>
  </si>
  <si>
    <r>
      <t>бетон, готовый для заливки (товарный бетон), тыс. м</t>
    </r>
    <r>
      <rPr>
        <vertAlign val="superscript"/>
        <sz val="10"/>
        <color theme="1"/>
        <rFont val="Arial"/>
        <family val="2"/>
        <charset val="204"/>
      </rPr>
      <t>3</t>
    </r>
  </si>
  <si>
    <t>Раздел 15. ПРОМЫШЛЕННОЕ ПРОИЗВОДСТВО</t>
  </si>
  <si>
    <r>
      <t>газ природный и попутный, млн м</t>
    </r>
    <r>
      <rPr>
        <vertAlign val="superscript"/>
        <sz val="10"/>
        <color theme="1"/>
        <rFont val="Arial"/>
        <family val="2"/>
        <charset val="204"/>
      </rPr>
      <t>3</t>
    </r>
  </si>
  <si>
    <t>конденсат газовый нестабильный, тыс. тонн</t>
  </si>
  <si>
    <t>млн рублей</t>
  </si>
  <si>
    <t>электроэнергия, млн кВт ч</t>
  </si>
  <si>
    <t>2,7p</t>
  </si>
  <si>
    <t>…</t>
  </si>
  <si>
    <t>нефть обезвоженная, обессоленная и стабилизированная, млн тонн</t>
  </si>
  <si>
    <r>
      <t>гранулы, крошка и порошок; галька, гравий, тыс. м</t>
    </r>
    <r>
      <rPr>
        <vertAlign val="superscript"/>
        <sz val="10"/>
        <color theme="1"/>
        <rFont val="Arial"/>
        <family val="2"/>
        <charset val="204"/>
      </rPr>
      <t>3</t>
    </r>
  </si>
  <si>
    <t>полуфабрикаты мясные, мясосодержащие, охлажденные, замороженные, тонн</t>
  </si>
  <si>
    <t>из нее:</t>
  </si>
  <si>
    <t>консервы рыбные, туб</t>
  </si>
  <si>
    <t>пресервы рыбные, туб</t>
  </si>
  <si>
    <t>продукты кисломолочные (кроме творога и продуктов из творога), тонн</t>
  </si>
  <si>
    <t>мука из зерновых культур, овощных и других растительных культур; смеси из них, тонн</t>
  </si>
  <si>
    <t>пиво, кроме отходов пивоварения, тыс. дкл</t>
  </si>
  <si>
    <t>напитки безалкогольные прочие, тыс. дкл</t>
  </si>
  <si>
    <r>
      <t>плиты древесностружечные и аналогичные плиты из древесины или других одревесневших материалов, усл. м</t>
    </r>
    <r>
      <rPr>
        <vertAlign val="superscript"/>
        <sz val="10"/>
        <color theme="1"/>
        <rFont val="Arial"/>
        <family val="2"/>
        <charset val="204"/>
      </rPr>
      <t>3</t>
    </r>
  </si>
  <si>
    <t>нефть, поступившая на переработку (первичная переработка нефти), тыс. тонн</t>
  </si>
  <si>
    <t xml:space="preserve">топливо дизельное, тыс. тонн  </t>
  </si>
  <si>
    <t>кирпич керамический неогнеупорный строительный, млн условных кирпичей</t>
  </si>
  <si>
    <r>
      <t>блоки и прочие изделия сборные строительные для зданий и сооружений из цемента, бетона или искусственного камня, тыс. м</t>
    </r>
    <r>
      <rPr>
        <vertAlign val="superscript"/>
        <sz val="10"/>
        <color theme="1"/>
        <rFont val="Arial"/>
        <family val="2"/>
        <charset val="204"/>
      </rPr>
      <t>3</t>
    </r>
  </si>
  <si>
    <t>Производство готовых металлических изделий, кроме машин и оборудования</t>
  </si>
  <si>
    <t>конструкции и детали конструкций из черных металлов, тыс. тонн</t>
  </si>
  <si>
    <t>добыча нефти и природного газа</t>
  </si>
  <si>
    <t>Добыча нефти и природного газа</t>
  </si>
  <si>
    <t>2,3p</t>
  </si>
  <si>
    <t xml:space="preserve">15.3. Производство основных видов продукции в организациях отдельных видов            экономической деятельности </t>
  </si>
  <si>
    <t>3,1р</t>
  </si>
  <si>
    <t>4553665,5</t>
  </si>
  <si>
    <t>1911516,3</t>
  </si>
  <si>
    <t>3773376,6</t>
  </si>
  <si>
    <t>9268,3</t>
  </si>
  <si>
    <t>8132,5</t>
  </si>
  <si>
    <t>746484,3</t>
  </si>
  <si>
    <t>772087,7</t>
  </si>
  <si>
    <t>572954,4</t>
  </si>
  <si>
    <t>866074,4</t>
  </si>
  <si>
    <t>5930,1</t>
  </si>
  <si>
    <t>5692,6</t>
  </si>
  <si>
    <t>505,5</t>
  </si>
  <si>
    <t>734,5</t>
  </si>
  <si>
    <t>73,7</t>
  </si>
  <si>
    <t>52,4</t>
  </si>
  <si>
    <t>28,6</t>
  </si>
  <si>
    <t>7,9</t>
  </si>
  <si>
    <t>8511,5</t>
  </si>
  <si>
    <t>12229,7</t>
  </si>
  <si>
    <t>18,7</t>
  </si>
  <si>
    <t>24,4</t>
  </si>
  <si>
    <t>367,2</t>
  </si>
  <si>
    <t>305,3</t>
  </si>
  <si>
    <t>491969,0</t>
  </si>
  <si>
    <t>785060,4</t>
  </si>
  <si>
    <t>1933,0</t>
  </si>
  <si>
    <t>1794,8</t>
  </si>
  <si>
    <t>756,3</t>
  </si>
  <si>
    <t>759,1</t>
  </si>
  <si>
    <t>5866,4</t>
  </si>
  <si>
    <t>5304,7</t>
  </si>
  <si>
    <t>396,8</t>
  </si>
  <si>
    <t>838,2</t>
  </si>
  <si>
    <t>10632,6</t>
  </si>
  <si>
    <t>8819,5</t>
  </si>
  <si>
    <t>157,3</t>
  </si>
  <si>
    <t>2121,0</t>
  </si>
  <si>
    <t>2084,6</t>
  </si>
  <si>
    <t>1531,2</t>
  </si>
  <si>
    <t>2596,3</t>
  </si>
  <si>
    <t>1879,7</t>
  </si>
  <si>
    <t>532,0</t>
  </si>
  <si>
    <t>325,3</t>
  </si>
  <si>
    <t>72,1</t>
  </si>
  <si>
    <t>28,0</t>
  </si>
  <si>
    <t>669,1</t>
  </si>
  <si>
    <t>40,8</t>
  </si>
  <si>
    <t>39613,3</t>
  </si>
  <si>
    <t>38317,8</t>
  </si>
  <si>
    <t>237771,4</t>
  </si>
  <si>
    <t>25832,2</t>
  </si>
  <si>
    <t>26107,4</t>
  </si>
  <si>
    <r>
      <t>2021</t>
    </r>
    <r>
      <rPr>
        <b/>
        <vertAlign val="superscript"/>
        <sz val="10"/>
        <color theme="1"/>
        <rFont val="Arial"/>
        <family val="2"/>
        <charset val="204"/>
      </rPr>
      <t>2)</t>
    </r>
  </si>
  <si>
    <r>
      <t>2022</t>
    </r>
    <r>
      <rPr>
        <b/>
        <vertAlign val="superscript"/>
        <sz val="10"/>
        <color theme="1"/>
        <rFont val="Arial"/>
        <family val="2"/>
        <charset val="204"/>
      </rPr>
      <t>3)</t>
    </r>
  </si>
  <si>
    <t>2667268,9</t>
  </si>
  <si>
    <r>
      <t>2020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</si>
  <si>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 xml:space="preserve">2) </t>
    </r>
    <r>
      <rPr>
        <sz val="9"/>
        <color theme="1"/>
        <rFont val="Arial"/>
        <family val="2"/>
        <charset val="204"/>
      </rPr>
      <t>Данные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от 18.08.2020 г. № 470)</t>
    </r>
  </si>
  <si>
    <r>
      <rPr>
        <vertAlign val="superscript"/>
        <sz val="9"/>
        <color theme="1"/>
        <rFont val="Arial"/>
        <family val="2"/>
        <charset val="204"/>
      </rPr>
      <t xml:space="preserve">1) </t>
    </r>
    <r>
      <rPr>
        <sz val="9"/>
        <color theme="1"/>
        <rFont val="Arial"/>
        <family val="2"/>
        <charset val="204"/>
      </rPr>
      <t>Данные уточнены с учетом итогов сплошного наблюдения за деятельностью субъектов малого и среднего предпринимательства за 2020 г.</t>
    </r>
  </si>
  <si>
    <r>
      <t xml:space="preserve">1) </t>
    </r>
    <r>
      <rPr>
        <sz val="9"/>
        <color theme="1"/>
        <rFont val="Arial"/>
        <family val="2"/>
        <charset val="204"/>
      </rPr>
      <t>Данные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от 18.08.2020 г. № 470)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</si>
</sst>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7">
    <xf numFmtId="0" fontId="0" fillId="0" borderId="0" xfId="0"/>
    <xf numFmtId="0" fontId="7" fillId="0" borderId="0" xfId="0" applyFont="1"/>
    <xf numFmtId="0" fontId="8" fillId="0" borderId="0" xfId="1"/>
    <xf numFmtId="0" fontId="7" fillId="0" borderId="0" xfId="0" applyFont="1" applyAlignment="1">
      <alignment horizontal="center"/>
    </xf>
    <xf numFmtId="0" fontId="10" fillId="0" borderId="0" xfId="0" applyFont="1" applyBorder="1"/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/>
    </xf>
    <xf numFmtId="0" fontId="15" fillId="0" borderId="0" xfId="0" applyFont="1" applyBorder="1"/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wrapText="1" indent="2"/>
    </xf>
    <xf numFmtId="0" fontId="9" fillId="0" borderId="0" xfId="0" applyFont="1" applyAlignment="1">
      <alignment horizontal="right" vertical="center"/>
    </xf>
    <xf numFmtId="1" fontId="9" fillId="0" borderId="1" xfId="0" applyNumberFormat="1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5" fillId="0" borderId="0" xfId="0" applyFont="1"/>
    <xf numFmtId="0" fontId="5" fillId="0" borderId="0" xfId="0" applyFont="1" applyBorder="1"/>
    <xf numFmtId="0" fontId="5" fillId="0" borderId="5" xfId="0" applyFont="1" applyBorder="1" applyAlignment="1">
      <alignment horizontal="left" wrapText="1" indent="2"/>
    </xf>
    <xf numFmtId="0" fontId="5" fillId="0" borderId="5" xfId="0" applyFont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1"/>
    </xf>
    <xf numFmtId="0" fontId="5" fillId="0" borderId="0" xfId="0" applyFont="1" applyFill="1"/>
    <xf numFmtId="0" fontId="9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4" fillId="0" borderId="0" xfId="0" applyFont="1" applyFill="1"/>
    <xf numFmtId="0" fontId="9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wrapText="1" indent="2"/>
    </xf>
    <xf numFmtId="0" fontId="3" fillId="0" borderId="7" xfId="0" applyFont="1" applyFill="1" applyBorder="1" applyAlignment="1">
      <alignment horizontal="left" wrapText="1" indent="3"/>
    </xf>
    <xf numFmtId="0" fontId="3" fillId="0" borderId="7" xfId="0" applyFont="1" applyBorder="1" applyAlignment="1">
      <alignment horizontal="left" wrapText="1" indent="3"/>
    </xf>
    <xf numFmtId="0" fontId="3" fillId="0" borderId="7" xfId="0" applyFont="1" applyBorder="1" applyAlignment="1">
      <alignment horizontal="left" vertical="center" wrapText="1" indent="6"/>
    </xf>
    <xf numFmtId="0" fontId="3" fillId="0" borderId="7" xfId="0" applyFont="1" applyBorder="1" applyAlignment="1">
      <alignment horizontal="left" vertical="center" wrapText="1" indent="5"/>
    </xf>
    <xf numFmtId="0" fontId="16" fillId="0" borderId="7" xfId="0" applyFont="1" applyBorder="1" applyAlignment="1">
      <alignment horizontal="left" wrapText="1" indent="3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left" vertical="center" wrapText="1" indent="2"/>
    </xf>
    <xf numFmtId="164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2" fillId="0" borderId="5" xfId="0" applyFont="1" applyBorder="1" applyAlignment="1">
      <alignment horizontal="left" wrapText="1" indent="2"/>
    </xf>
    <xf numFmtId="0" fontId="2" fillId="0" borderId="7" xfId="0" applyFont="1" applyBorder="1" applyAlignment="1">
      <alignment horizontal="left" wrapText="1" indent="2"/>
    </xf>
    <xf numFmtId="0" fontId="9" fillId="0" borderId="0" xfId="0" applyFont="1" applyAlignment="1">
      <alignment horizontal="center"/>
    </xf>
    <xf numFmtId="0" fontId="8" fillId="0" borderId="0" xfId="1" applyBorder="1" applyAlignment="1">
      <alignment wrapText="1"/>
    </xf>
    <xf numFmtId="0" fontId="1" fillId="0" borderId="7" xfId="0" applyFont="1" applyFill="1" applyBorder="1" applyAlignment="1">
      <alignment horizontal="right" indent="1"/>
    </xf>
    <xf numFmtId="0" fontId="3" fillId="0" borderId="7" xfId="0" applyFont="1" applyBorder="1" applyAlignment="1">
      <alignment horizontal="right" wrapText="1" indent="1"/>
    </xf>
    <xf numFmtId="0" fontId="1" fillId="0" borderId="7" xfId="0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wrapText="1" indent="1"/>
    </xf>
    <xf numFmtId="0" fontId="1" fillId="0" borderId="7" xfId="0" quotePrefix="1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164" fontId="16" fillId="0" borderId="7" xfId="0" applyNumberFormat="1" applyFont="1" applyBorder="1" applyAlignment="1">
      <alignment horizontal="right" indent="1"/>
    </xf>
    <xf numFmtId="164" fontId="16" fillId="0" borderId="7" xfId="0" applyNumberFormat="1" applyFont="1" applyBorder="1" applyAlignment="1">
      <alignment horizontal="right" wrapText="1" indent="1"/>
    </xf>
    <xf numFmtId="0" fontId="1" fillId="0" borderId="7" xfId="0" quotePrefix="1" applyFont="1" applyFill="1" applyBorder="1" applyAlignment="1">
      <alignment horizontal="right" indent="1"/>
    </xf>
    <xf numFmtId="0" fontId="16" fillId="0" borderId="7" xfId="0" applyFont="1" applyBorder="1" applyAlignment="1">
      <alignment horizontal="right" indent="1"/>
    </xf>
    <xf numFmtId="1" fontId="1" fillId="0" borderId="7" xfId="0" applyNumberFormat="1" applyFont="1" applyBorder="1" applyAlignment="1">
      <alignment horizontal="right" wrapText="1" indent="1"/>
    </xf>
    <xf numFmtId="1" fontId="1" fillId="0" borderId="7" xfId="0" applyNumberFormat="1" applyFont="1" applyBorder="1" applyAlignment="1">
      <alignment horizontal="right" indent="1"/>
    </xf>
    <xf numFmtId="164" fontId="1" fillId="0" borderId="8" xfId="0" applyNumberFormat="1" applyFont="1" applyBorder="1" applyAlignment="1">
      <alignment horizontal="right" wrapText="1" indent="1"/>
    </xf>
    <xf numFmtId="0" fontId="1" fillId="0" borderId="8" xfId="0" applyFont="1" applyBorder="1" applyAlignment="1">
      <alignment horizontal="right" indent="1"/>
    </xf>
    <xf numFmtId="164" fontId="9" fillId="0" borderId="7" xfId="0" applyNumberFormat="1" applyFont="1" applyBorder="1" applyAlignment="1">
      <alignment horizontal="right" wrapText="1" indent="1"/>
    </xf>
    <xf numFmtId="164" fontId="9" fillId="0" borderId="10" xfId="0" applyNumberFormat="1" applyFont="1" applyBorder="1" applyAlignment="1">
      <alignment horizontal="right" wrapText="1" indent="1"/>
    </xf>
    <xf numFmtId="164" fontId="1" fillId="0" borderId="8" xfId="0" applyNumberFormat="1" applyFont="1" applyBorder="1" applyAlignment="1">
      <alignment horizontal="right" indent="1"/>
    </xf>
    <xf numFmtId="164" fontId="9" fillId="0" borderId="10" xfId="0" applyNumberFormat="1" applyFont="1" applyFill="1" applyBorder="1" applyAlignment="1">
      <alignment horizontal="right" indent="1"/>
    </xf>
    <xf numFmtId="164" fontId="1" fillId="0" borderId="7" xfId="0" applyNumberFormat="1" applyFont="1" applyFill="1" applyBorder="1" applyAlignment="1">
      <alignment horizontal="right" indent="1"/>
    </xf>
    <xf numFmtId="164" fontId="1" fillId="0" borderId="8" xfId="0" applyNumberFormat="1" applyFont="1" applyFill="1" applyBorder="1" applyAlignment="1">
      <alignment horizontal="right" indent="1"/>
    </xf>
    <xf numFmtId="164" fontId="9" fillId="0" borderId="7" xfId="0" applyNumberFormat="1" applyFont="1" applyFill="1" applyBorder="1" applyAlignment="1">
      <alignment horizontal="right" indent="1"/>
    </xf>
    <xf numFmtId="164" fontId="1" fillId="0" borderId="5" xfId="0" quotePrefix="1" applyNumberFormat="1" applyFont="1" applyFill="1" applyBorder="1" applyAlignment="1">
      <alignment horizontal="right" indent="1"/>
    </xf>
    <xf numFmtId="164" fontId="9" fillId="0" borderId="8" xfId="0" applyNumberFormat="1" applyFont="1" applyBorder="1" applyAlignment="1">
      <alignment horizontal="right" wrapText="1" indent="1"/>
    </xf>
    <xf numFmtId="164" fontId="9" fillId="0" borderId="8" xfId="0" applyNumberFormat="1" applyFont="1" applyFill="1" applyBorder="1" applyAlignment="1">
      <alignment horizontal="right" indent="1"/>
    </xf>
    <xf numFmtId="0" fontId="9" fillId="0" borderId="10" xfId="0" applyFont="1" applyFill="1" applyBorder="1" applyAlignment="1">
      <alignment horizontal="right" indent="1"/>
    </xf>
    <xf numFmtId="0" fontId="9" fillId="0" borderId="7" xfId="0" applyFont="1" applyFill="1" applyBorder="1" applyAlignment="1">
      <alignment horizontal="right" indent="1"/>
    </xf>
    <xf numFmtId="0" fontId="9" fillId="0" borderId="8" xfId="0" applyFont="1" applyFill="1" applyBorder="1" applyAlignment="1">
      <alignment horizontal="right" indent="1"/>
    </xf>
    <xf numFmtId="0" fontId="9" fillId="0" borderId="7" xfId="0" applyFont="1" applyBorder="1" applyAlignment="1">
      <alignment horizontal="right"/>
    </xf>
    <xf numFmtId="0" fontId="1" fillId="0" borderId="10" xfId="0" applyFont="1" applyBorder="1"/>
    <xf numFmtId="0" fontId="1" fillId="0" borderId="0" xfId="0" applyFont="1" applyBorder="1"/>
    <xf numFmtId="0" fontId="1" fillId="0" borderId="0" xfId="0" applyFont="1"/>
    <xf numFmtId="164" fontId="9" fillId="0" borderId="2" xfId="0" applyNumberFormat="1" applyFont="1" applyBorder="1" applyAlignment="1">
      <alignment horizontal="right" indent="1"/>
    </xf>
    <xf numFmtId="164" fontId="1" fillId="0" borderId="2" xfId="0" applyNumberFormat="1" applyFont="1" applyBorder="1" applyAlignment="1">
      <alignment horizontal="right" indent="1"/>
    </xf>
    <xf numFmtId="164" fontId="1" fillId="0" borderId="2" xfId="0" applyNumberFormat="1" applyFont="1" applyFill="1" applyBorder="1" applyAlignment="1">
      <alignment horizontal="right" indent="1"/>
    </xf>
    <xf numFmtId="164" fontId="1" fillId="0" borderId="3" xfId="0" applyNumberFormat="1" applyFont="1" applyFill="1" applyBorder="1" applyAlignment="1">
      <alignment horizontal="right" indent="1"/>
    </xf>
    <xf numFmtId="1" fontId="1" fillId="0" borderId="7" xfId="0" applyNumberFormat="1" applyFont="1" applyFill="1" applyBorder="1" applyAlignment="1">
      <alignment horizontal="right" wrapText="1" indent="1"/>
    </xf>
    <xf numFmtId="1" fontId="1" fillId="0" borderId="7" xfId="0" applyNumberFormat="1" applyFont="1" applyFill="1" applyBorder="1" applyAlignment="1">
      <alignment horizontal="right" indent="1"/>
    </xf>
    <xf numFmtId="0" fontId="3" fillId="0" borderId="7" xfId="0" applyFont="1" applyFill="1" applyBorder="1" applyAlignment="1">
      <alignment horizontal="left" wrapText="1" indent="2"/>
    </xf>
    <xf numFmtId="164" fontId="1" fillId="0" borderId="7" xfId="0" applyNumberFormat="1" applyFont="1" applyFill="1" applyBorder="1" applyAlignment="1">
      <alignment horizontal="right" wrapText="1" inden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3" fillId="0" borderId="0" xfId="0" applyFont="1" applyBorder="1" applyAlignment="1">
      <alignment horizontal="justify" vertical="center" wrapText="1"/>
    </xf>
    <xf numFmtId="0" fontId="6" fillId="0" borderId="0" xfId="0" applyFont="1" applyAlignment="1">
      <alignment horizontal="center"/>
    </xf>
    <xf numFmtId="0" fontId="1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/>
    </xf>
    <xf numFmtId="0" fontId="14" fillId="0" borderId="0" xfId="0" applyFont="1" applyAlignment="1">
      <alignment horizontal="justify" wrapText="1"/>
    </xf>
    <xf numFmtId="0" fontId="17" fillId="0" borderId="0" xfId="0" applyFont="1" applyAlignment="1">
      <alignment horizontal="justify"/>
    </xf>
    <xf numFmtId="0" fontId="13" fillId="0" borderId="0" xfId="0" applyFont="1" applyAlignment="1">
      <alignment horizontal="justify" wrapText="1"/>
    </xf>
    <xf numFmtId="164" fontId="6" fillId="0" borderId="0" xfId="0" applyNumberFormat="1" applyFont="1" applyFill="1" applyAlignment="1">
      <alignment horizontal="center" vertical="center" wrapText="1"/>
    </xf>
    <xf numFmtId="0" fontId="0" fillId="0" borderId="0" xfId="0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view="pageLayout" zoomScaleNormal="100" workbookViewId="0"/>
  </sheetViews>
  <sheetFormatPr defaultRowHeight="14.4" x14ac:dyDescent="0.3"/>
  <cols>
    <col min="1" max="1" width="79.5546875" customWidth="1"/>
  </cols>
  <sheetData>
    <row r="1" spans="1:1" x14ac:dyDescent="0.3">
      <c r="A1" s="27" t="s">
        <v>0</v>
      </c>
    </row>
    <row r="2" spans="1:1" x14ac:dyDescent="0.3">
      <c r="A2" s="3"/>
    </row>
    <row r="3" spans="1:1" x14ac:dyDescent="0.3">
      <c r="A3" s="45" t="s">
        <v>85</v>
      </c>
    </row>
    <row r="4" spans="1:1" x14ac:dyDescent="0.3">
      <c r="A4" s="1"/>
    </row>
    <row r="5" spans="1:1" ht="28.8" x14ac:dyDescent="0.3">
      <c r="A5" s="46" t="str">
        <f>'15.1.'!A3:F3</f>
        <v>15.1. Индекс промышленного производства по отдельным видам экономической деятельности</v>
      </c>
    </row>
    <row r="6" spans="1:1" ht="46.5" customHeight="1" x14ac:dyDescent="0.3">
      <c r="A6" s="46" t="str">
        <f>'15.2.'!A1:C1</f>
        <v>15.2. Объем отгруженных товаров собственного производства, выполненных работ и услуг собственными силами организаций по отдельным видам экономической деятельности</v>
      </c>
    </row>
    <row r="7" spans="1:1" ht="36" customHeight="1" x14ac:dyDescent="0.3">
      <c r="A7" s="46" t="str">
        <f>'15.3.'!A1:C1</f>
        <v xml:space="preserve">15.3. Производство основных видов продукции в организациях отдельных видов            экономической деятельности </v>
      </c>
    </row>
    <row r="8" spans="1:1" x14ac:dyDescent="0.3">
      <c r="A8" s="2"/>
    </row>
    <row r="9" spans="1:1" x14ac:dyDescent="0.3">
      <c r="A9" s="1"/>
    </row>
    <row r="10" spans="1:1" x14ac:dyDescent="0.3">
      <c r="A10" s="1"/>
    </row>
    <row r="11" spans="1:1" x14ac:dyDescent="0.3">
      <c r="A11" s="2"/>
    </row>
    <row r="12" spans="1:1" x14ac:dyDescent="0.3">
      <c r="A12" s="2"/>
    </row>
    <row r="13" spans="1:1" x14ac:dyDescent="0.3">
      <c r="A13" s="1"/>
    </row>
    <row r="14" spans="1:1" x14ac:dyDescent="0.3">
      <c r="A14" s="2"/>
    </row>
    <row r="15" spans="1:1" x14ac:dyDescent="0.3">
      <c r="A15" s="2"/>
    </row>
    <row r="16" spans="1:1" x14ac:dyDescent="0.3">
      <c r="A16" s="2"/>
    </row>
    <row r="17" spans="1:1" x14ac:dyDescent="0.3">
      <c r="A17" s="1"/>
    </row>
    <row r="18" spans="1:1" x14ac:dyDescent="0.3">
      <c r="A18" s="2"/>
    </row>
    <row r="19" spans="1:1" x14ac:dyDescent="0.3">
      <c r="A19" s="2"/>
    </row>
    <row r="20" spans="1:1" x14ac:dyDescent="0.3">
      <c r="A20" s="2"/>
    </row>
    <row r="21" spans="1:1" x14ac:dyDescent="0.3">
      <c r="A21" s="2"/>
    </row>
    <row r="22" spans="1:1" x14ac:dyDescent="0.3">
      <c r="A22" s="2"/>
    </row>
  </sheetData>
  <hyperlinks>
    <hyperlink ref="A5" location="'15.1.'!A1" display="Индекс промышленного производства по отдельным видам экономической деятельности "/>
    <hyperlink ref="A6" location="'15.2.'!A1" display="Объем отгруженных товаров собственного производства, выполненных работ и услуг собственными силами организаций по отдельным видам экономической деятельности"/>
    <hyperlink ref="A7" location="'15.3.'!A1" display="Производство основных видов продукции в организациях отдельных видов экономической деятельности"/>
  </hyperlinks>
  <pageMargins left="0.7" right="0.7" top="0.75" bottom="0.75" header="0.3" footer="0.3"/>
  <pageSetup paperSize="9" orientation="portrait" r:id="rId1"/>
  <headerFooter>
    <oddHeader>&amp;C&amp;K7B7B7BПРОМЫШЛЕННОЕ ПРОИЗВОДСТВО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zoomScaleNormal="100" workbookViewId="0">
      <selection sqref="A1:F1"/>
    </sheetView>
  </sheetViews>
  <sheetFormatPr defaultColWidth="5.5546875" defaultRowHeight="13.2" x14ac:dyDescent="0.25"/>
  <cols>
    <col min="1" max="1" width="36" style="17" customWidth="1"/>
    <col min="2" max="4" width="10.109375" style="17" customWidth="1"/>
    <col min="5" max="6" width="10.109375" style="77" customWidth="1"/>
    <col min="7" max="27" width="9.44140625" style="17" customWidth="1"/>
    <col min="28" max="16384" width="5.5546875" style="17"/>
  </cols>
  <sheetData>
    <row r="1" spans="1:6" ht="13.8" x14ac:dyDescent="0.25">
      <c r="A1" s="89" t="s">
        <v>34</v>
      </c>
      <c r="B1" s="89"/>
      <c r="C1" s="89"/>
      <c r="D1" s="89"/>
      <c r="E1" s="89"/>
      <c r="F1" s="89"/>
    </row>
    <row r="2" spans="1:6" ht="13.8" x14ac:dyDescent="0.25">
      <c r="A2" s="4"/>
      <c r="B2" s="4"/>
      <c r="C2" s="4"/>
      <c r="D2" s="18"/>
      <c r="E2" s="76"/>
    </row>
    <row r="3" spans="1:6" ht="25.8" customHeight="1" x14ac:dyDescent="0.25">
      <c r="A3" s="86" t="s">
        <v>35</v>
      </c>
      <c r="B3" s="86"/>
      <c r="C3" s="86"/>
      <c r="D3" s="86"/>
      <c r="E3" s="86"/>
      <c r="F3" s="86"/>
    </row>
    <row r="4" spans="1:6" x14ac:dyDescent="0.25">
      <c r="A4" s="5"/>
    </row>
    <row r="5" spans="1:6" ht="13.2" customHeight="1" x14ac:dyDescent="0.25">
      <c r="A5" s="87" t="s">
        <v>27</v>
      </c>
      <c r="B5" s="87"/>
      <c r="C5" s="87"/>
      <c r="D5" s="87"/>
      <c r="E5" s="87"/>
      <c r="F5" s="87"/>
    </row>
    <row r="6" spans="1:6" ht="15.6" x14ac:dyDescent="0.25">
      <c r="A6" s="9"/>
      <c r="B6" s="6">
        <v>2018</v>
      </c>
      <c r="C6" s="28">
        <v>2019</v>
      </c>
      <c r="D6" s="6">
        <v>2020</v>
      </c>
      <c r="E6" s="6" t="s">
        <v>166</v>
      </c>
      <c r="F6" s="6" t="s">
        <v>167</v>
      </c>
    </row>
    <row r="7" spans="1:6" ht="15" customHeight="1" x14ac:dyDescent="0.25">
      <c r="A7" s="10" t="s">
        <v>33</v>
      </c>
      <c r="B7" s="61">
        <v>100.1</v>
      </c>
      <c r="C7" s="62">
        <v>100.8</v>
      </c>
      <c r="D7" s="62">
        <v>91.6</v>
      </c>
      <c r="E7" s="64">
        <v>102</v>
      </c>
      <c r="F7" s="78">
        <v>102.6</v>
      </c>
    </row>
    <row r="8" spans="1:6" ht="26.4" x14ac:dyDescent="0.25">
      <c r="A8" s="19" t="s">
        <v>1</v>
      </c>
      <c r="B8" s="50"/>
      <c r="C8" s="61"/>
      <c r="D8" s="52"/>
      <c r="E8" s="65"/>
      <c r="F8" s="79"/>
    </row>
    <row r="9" spans="1:6" x14ac:dyDescent="0.25">
      <c r="A9" s="20" t="s">
        <v>2</v>
      </c>
      <c r="B9" s="50">
        <v>100.2</v>
      </c>
      <c r="C9" s="50">
        <v>100.1</v>
      </c>
      <c r="D9" s="52">
        <v>90</v>
      </c>
      <c r="E9" s="65">
        <v>102.2</v>
      </c>
      <c r="F9" s="79">
        <v>103.3</v>
      </c>
    </row>
    <row r="10" spans="1:6" x14ac:dyDescent="0.25">
      <c r="A10" s="43" t="s">
        <v>109</v>
      </c>
      <c r="B10" s="50">
        <v>100.5</v>
      </c>
      <c r="C10" s="50">
        <v>99.8</v>
      </c>
      <c r="D10" s="52">
        <v>89.1</v>
      </c>
      <c r="E10" s="65">
        <v>102.1</v>
      </c>
      <c r="F10" s="79">
        <v>103.2</v>
      </c>
    </row>
    <row r="11" spans="1:6" ht="14.25" customHeight="1" x14ac:dyDescent="0.25">
      <c r="A11" s="19" t="s">
        <v>26</v>
      </c>
      <c r="B11" s="50">
        <v>85</v>
      </c>
      <c r="C11" s="50">
        <v>87.5</v>
      </c>
      <c r="D11" s="52">
        <v>103.7</v>
      </c>
      <c r="E11" s="65">
        <v>109.4</v>
      </c>
      <c r="F11" s="79">
        <v>99.2</v>
      </c>
    </row>
    <row r="12" spans="1:6" ht="25.5" customHeight="1" x14ac:dyDescent="0.25">
      <c r="A12" s="19" t="s">
        <v>7</v>
      </c>
      <c r="B12" s="50">
        <v>96.8</v>
      </c>
      <c r="C12" s="50">
        <v>103.5</v>
      </c>
      <c r="D12" s="52">
        <v>99.6</v>
      </c>
      <c r="E12" s="65">
        <v>103.4</v>
      </c>
      <c r="F12" s="79">
        <v>104.6</v>
      </c>
    </row>
    <row r="13" spans="1:6" ht="12.75" customHeight="1" x14ac:dyDescent="0.25">
      <c r="A13" s="20" t="s">
        <v>3</v>
      </c>
      <c r="B13" s="50">
        <v>98.6</v>
      </c>
      <c r="C13" s="50">
        <v>110.2</v>
      </c>
      <c r="D13" s="52">
        <v>98.6</v>
      </c>
      <c r="E13" s="65">
        <v>100.4</v>
      </c>
      <c r="F13" s="79">
        <v>99.6</v>
      </c>
    </row>
    <row r="14" spans="1:6" ht="13.5" customHeight="1" x14ac:dyDescent="0.25">
      <c r="A14" s="19" t="s">
        <v>8</v>
      </c>
      <c r="B14" s="50">
        <v>104.2</v>
      </c>
      <c r="C14" s="50">
        <v>96.3</v>
      </c>
      <c r="D14" s="52">
        <v>100.2</v>
      </c>
      <c r="E14" s="65">
        <v>99.7</v>
      </c>
      <c r="F14" s="80">
        <v>94.8</v>
      </c>
    </row>
    <row r="15" spans="1:6" x14ac:dyDescent="0.25">
      <c r="A15" s="19" t="s">
        <v>9</v>
      </c>
      <c r="B15" s="50">
        <v>107.1</v>
      </c>
      <c r="C15" s="50">
        <v>100.4</v>
      </c>
      <c r="D15" s="52">
        <v>99.8</v>
      </c>
      <c r="E15" s="65">
        <v>110.5</v>
      </c>
      <c r="F15" s="80">
        <v>94</v>
      </c>
    </row>
    <row r="16" spans="1:6" ht="18" customHeight="1" x14ac:dyDescent="0.25">
      <c r="A16" s="19" t="s">
        <v>28</v>
      </c>
      <c r="B16" s="50">
        <v>45.2</v>
      </c>
      <c r="C16" s="50">
        <v>81.400000000000006</v>
      </c>
      <c r="D16" s="52">
        <v>124.8</v>
      </c>
      <c r="E16" s="65">
        <v>57.7</v>
      </c>
      <c r="F16" s="80">
        <v>115.2</v>
      </c>
    </row>
    <row r="17" spans="1:6" x14ac:dyDescent="0.25">
      <c r="A17" s="19" t="s">
        <v>11</v>
      </c>
      <c r="B17" s="50">
        <v>122.9</v>
      </c>
      <c r="C17" s="50">
        <v>107.8</v>
      </c>
      <c r="D17" s="52" t="s">
        <v>111</v>
      </c>
      <c r="E17" s="65">
        <v>103.3</v>
      </c>
      <c r="F17" s="80">
        <v>104</v>
      </c>
    </row>
    <row r="18" spans="1:6" ht="15" customHeight="1" x14ac:dyDescent="0.25">
      <c r="A18" s="19" t="s">
        <v>29</v>
      </c>
      <c r="B18" s="50">
        <v>118.8</v>
      </c>
      <c r="C18" s="50">
        <v>52.6</v>
      </c>
      <c r="D18" s="52">
        <v>81.7</v>
      </c>
      <c r="E18" s="65" t="s">
        <v>113</v>
      </c>
      <c r="F18" s="80">
        <v>21</v>
      </c>
    </row>
    <row r="19" spans="1:6" ht="51.75" customHeight="1" x14ac:dyDescent="0.25">
      <c r="A19" s="19" t="s">
        <v>12</v>
      </c>
      <c r="B19" s="50">
        <v>120.9</v>
      </c>
      <c r="C19" s="50">
        <v>99.4</v>
      </c>
      <c r="D19" s="52">
        <v>103.6</v>
      </c>
      <c r="E19" s="65">
        <v>103</v>
      </c>
      <c r="F19" s="80">
        <v>106.1</v>
      </c>
    </row>
    <row r="20" spans="1:6" ht="26.4" x14ac:dyDescent="0.25">
      <c r="A20" s="19" t="s">
        <v>30</v>
      </c>
      <c r="B20" s="50">
        <v>98.9</v>
      </c>
      <c r="C20" s="50">
        <v>86.9</v>
      </c>
      <c r="D20" s="52">
        <v>63.7</v>
      </c>
      <c r="E20" s="65">
        <v>113.6</v>
      </c>
      <c r="F20" s="80">
        <v>55</v>
      </c>
    </row>
    <row r="21" spans="1:6" ht="26.4" x14ac:dyDescent="0.25">
      <c r="A21" s="19" t="s">
        <v>13</v>
      </c>
      <c r="B21" s="50">
        <v>82.3</v>
      </c>
      <c r="C21" s="50">
        <v>86.5</v>
      </c>
      <c r="D21" s="52">
        <v>95.4</v>
      </c>
      <c r="E21" s="65">
        <v>95.6</v>
      </c>
      <c r="F21" s="80">
        <v>99.8</v>
      </c>
    </row>
    <row r="22" spans="1:6" ht="26.4" x14ac:dyDescent="0.25">
      <c r="A22" s="19" t="s">
        <v>14</v>
      </c>
      <c r="B22" s="50">
        <v>98.2</v>
      </c>
      <c r="C22" s="50">
        <v>112.7</v>
      </c>
      <c r="D22" s="52">
        <v>98.2</v>
      </c>
      <c r="E22" s="65">
        <v>100.1</v>
      </c>
      <c r="F22" s="80">
        <v>99.3</v>
      </c>
    </row>
    <row r="23" spans="1:6" ht="21" customHeight="1" x14ac:dyDescent="0.25">
      <c r="A23" s="19" t="s">
        <v>15</v>
      </c>
      <c r="B23" s="50">
        <v>95.7</v>
      </c>
      <c r="C23" s="50">
        <v>100.1</v>
      </c>
      <c r="D23" s="52">
        <v>114.3</v>
      </c>
      <c r="E23" s="65">
        <v>141.4</v>
      </c>
      <c r="F23" s="80">
        <v>89.4</v>
      </c>
    </row>
    <row r="24" spans="1:6" ht="26.4" x14ac:dyDescent="0.25">
      <c r="A24" s="19" t="s">
        <v>31</v>
      </c>
      <c r="B24" s="50">
        <v>100.2</v>
      </c>
      <c r="C24" s="50">
        <v>92.9</v>
      </c>
      <c r="D24" s="52">
        <v>107.4</v>
      </c>
      <c r="E24" s="65">
        <v>94.5</v>
      </c>
      <c r="F24" s="80">
        <v>106.7</v>
      </c>
    </row>
    <row r="25" spans="1:6" ht="39.6" x14ac:dyDescent="0.25">
      <c r="A25" s="19" t="s">
        <v>16</v>
      </c>
      <c r="B25" s="50">
        <v>95.1</v>
      </c>
      <c r="C25" s="50">
        <v>103</v>
      </c>
      <c r="D25" s="52">
        <v>101.8</v>
      </c>
      <c r="E25" s="65">
        <v>98.1</v>
      </c>
      <c r="F25" s="80">
        <v>85.9</v>
      </c>
    </row>
    <row r="26" spans="1:6" x14ac:dyDescent="0.25">
      <c r="A26" s="19" t="s">
        <v>17</v>
      </c>
      <c r="B26" s="50">
        <v>73.599999999999994</v>
      </c>
      <c r="C26" s="50">
        <v>102.1</v>
      </c>
      <c r="D26" s="52">
        <v>94.8</v>
      </c>
      <c r="E26" s="65">
        <v>100.8</v>
      </c>
      <c r="F26" s="80">
        <v>101.8</v>
      </c>
    </row>
    <row r="27" spans="1:6" ht="39.6" x14ac:dyDescent="0.25">
      <c r="A27" s="19" t="s">
        <v>18</v>
      </c>
      <c r="B27" s="50">
        <v>103.4</v>
      </c>
      <c r="C27" s="50">
        <v>97.4</v>
      </c>
      <c r="D27" s="52">
        <v>95.5</v>
      </c>
      <c r="E27" s="65">
        <v>128</v>
      </c>
      <c r="F27" s="80">
        <v>162.4</v>
      </c>
    </row>
    <row r="28" spans="1:6" ht="26.4" x14ac:dyDescent="0.25">
      <c r="A28" s="19" t="s">
        <v>20</v>
      </c>
      <c r="B28" s="50">
        <v>107.6</v>
      </c>
      <c r="C28" s="50">
        <v>94.7</v>
      </c>
      <c r="D28" s="52">
        <v>94.3</v>
      </c>
      <c r="E28" s="65">
        <v>82.5</v>
      </c>
      <c r="F28" s="80">
        <v>127.2</v>
      </c>
    </row>
    <row r="29" spans="1:6" ht="39.6" x14ac:dyDescent="0.25">
      <c r="A29" s="19" t="s">
        <v>21</v>
      </c>
      <c r="B29" s="50">
        <v>57.7</v>
      </c>
      <c r="C29" s="50">
        <v>74.2</v>
      </c>
      <c r="D29" s="52">
        <v>109.7</v>
      </c>
      <c r="E29" s="65">
        <v>114.7</v>
      </c>
      <c r="F29" s="80">
        <v>112.8</v>
      </c>
    </row>
    <row r="30" spans="1:6" ht="26.4" x14ac:dyDescent="0.25">
      <c r="A30" s="19" t="s">
        <v>22</v>
      </c>
      <c r="B30" s="50" t="s">
        <v>32</v>
      </c>
      <c r="C30" s="50">
        <v>92.5</v>
      </c>
      <c r="D30" s="52">
        <v>99.8</v>
      </c>
      <c r="E30" s="65">
        <v>108</v>
      </c>
      <c r="F30" s="80">
        <v>93.4</v>
      </c>
    </row>
    <row r="31" spans="1:6" ht="26.4" x14ac:dyDescent="0.25">
      <c r="A31" s="19" t="s">
        <v>24</v>
      </c>
      <c r="B31" s="50">
        <v>97.4</v>
      </c>
      <c r="C31" s="50">
        <v>77</v>
      </c>
      <c r="D31" s="52" t="s">
        <v>6</v>
      </c>
      <c r="E31" s="65" t="s">
        <v>6</v>
      </c>
      <c r="F31" s="80" t="s">
        <v>6</v>
      </c>
    </row>
    <row r="32" spans="1:6" x14ac:dyDescent="0.25">
      <c r="A32" s="19" t="s">
        <v>23</v>
      </c>
      <c r="B32" s="50">
        <v>112.7</v>
      </c>
      <c r="C32" s="50">
        <v>145.5</v>
      </c>
      <c r="D32" s="52" t="s">
        <v>90</v>
      </c>
      <c r="E32" s="65">
        <v>117.1</v>
      </c>
      <c r="F32" s="80">
        <v>84.1</v>
      </c>
    </row>
    <row r="33" spans="1:6" ht="26.4" x14ac:dyDescent="0.25">
      <c r="A33" s="19" t="s">
        <v>25</v>
      </c>
      <c r="B33" s="50">
        <v>103.3</v>
      </c>
      <c r="C33" s="50">
        <v>80</v>
      </c>
      <c r="D33" s="52">
        <v>93.2</v>
      </c>
      <c r="E33" s="65">
        <v>96.4</v>
      </c>
      <c r="F33" s="80">
        <v>108</v>
      </c>
    </row>
    <row r="34" spans="1:6" ht="39.6" x14ac:dyDescent="0.25">
      <c r="A34" s="20" t="s">
        <v>4</v>
      </c>
      <c r="B34" s="50">
        <v>99</v>
      </c>
      <c r="C34" s="50">
        <v>98.8</v>
      </c>
      <c r="D34" s="52">
        <v>90.2</v>
      </c>
      <c r="E34" s="65">
        <v>107.5</v>
      </c>
      <c r="F34" s="80">
        <v>101.1</v>
      </c>
    </row>
    <row r="35" spans="1:6" ht="52.8" x14ac:dyDescent="0.25">
      <c r="A35" s="21" t="s">
        <v>5</v>
      </c>
      <c r="B35" s="59">
        <v>91.9</v>
      </c>
      <c r="C35" s="59">
        <v>103.6</v>
      </c>
      <c r="D35" s="63">
        <v>101.8</v>
      </c>
      <c r="E35" s="66">
        <v>104.4</v>
      </c>
      <c r="F35" s="81">
        <v>113.2</v>
      </c>
    </row>
    <row r="36" spans="1:6" x14ac:dyDescent="0.25">
      <c r="A36" s="5"/>
    </row>
    <row r="37" spans="1:6" ht="37.5" customHeight="1" x14ac:dyDescent="0.25">
      <c r="A37" s="88" t="s">
        <v>36</v>
      </c>
      <c r="B37" s="88"/>
      <c r="C37" s="88"/>
      <c r="D37" s="88"/>
      <c r="E37" s="88"/>
      <c r="F37" s="88"/>
    </row>
    <row r="38" spans="1:6" ht="25.2" customHeight="1" x14ac:dyDescent="0.25">
      <c r="A38" s="90" t="s">
        <v>170</v>
      </c>
      <c r="B38" s="90"/>
      <c r="C38" s="90"/>
      <c r="D38" s="90"/>
      <c r="E38" s="90"/>
      <c r="F38" s="90"/>
    </row>
    <row r="39" spans="1:6" x14ac:dyDescent="0.25">
      <c r="A39" s="7" t="s">
        <v>37</v>
      </c>
      <c r="B39" s="8"/>
      <c r="C39" s="8"/>
      <c r="D39" s="8"/>
      <c r="E39" s="8"/>
      <c r="F39" s="8"/>
    </row>
  </sheetData>
  <mergeCells count="5">
    <mergeCell ref="A3:F3"/>
    <mergeCell ref="A5:F5"/>
    <mergeCell ref="A37:F37"/>
    <mergeCell ref="A1:F1"/>
    <mergeCell ref="A38:F38"/>
  </mergeCells>
  <pageMargins left="0.7" right="0.7" top="0.75" bottom="0.75" header="0.3" footer="0.3"/>
  <pageSetup paperSize="9" scale="80" orientation="portrait" r:id="rId1"/>
  <headerFooter>
    <oddHeader>&amp;C&amp;K01+048ПРОМЫШЛЕННОЕ ПРОИЗВОДСТВО</oddHeader>
    <oddFooter>&amp;C&amp;K01+047Ханты-Мансийский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zoomScaleNormal="100" workbookViewId="0">
      <selection sqref="A1:E1"/>
    </sheetView>
  </sheetViews>
  <sheetFormatPr defaultColWidth="9.109375" defaultRowHeight="13.2" x14ac:dyDescent="0.25"/>
  <cols>
    <col min="1" max="1" width="37.5546875" style="1" customWidth="1"/>
    <col min="2" max="2" width="16" style="1" customWidth="1"/>
    <col min="3" max="4" width="15.5546875" style="1" customWidth="1"/>
    <col min="5" max="5" width="14" style="1" customWidth="1"/>
    <col min="6" max="16384" width="9.109375" style="1"/>
  </cols>
  <sheetData>
    <row r="1" spans="1:5" ht="34.200000000000003" customHeight="1" x14ac:dyDescent="0.25">
      <c r="A1" s="86" t="s">
        <v>42</v>
      </c>
      <c r="B1" s="86"/>
      <c r="C1" s="86"/>
      <c r="D1" s="86"/>
      <c r="E1" s="86"/>
    </row>
    <row r="2" spans="1:5" x14ac:dyDescent="0.25">
      <c r="A2" s="12"/>
    </row>
    <row r="3" spans="1:5" x14ac:dyDescent="0.25">
      <c r="A3" s="91" t="s">
        <v>88</v>
      </c>
      <c r="B3" s="91"/>
      <c r="C3" s="91"/>
      <c r="D3" s="91"/>
      <c r="E3" s="91"/>
    </row>
    <row r="4" spans="1:5" ht="15.6" x14ac:dyDescent="0.25">
      <c r="A4" s="9"/>
      <c r="B4" s="13">
        <v>2018</v>
      </c>
      <c r="C4" s="14">
        <v>2019</v>
      </c>
      <c r="D4" s="29" t="s">
        <v>169</v>
      </c>
      <c r="E4" s="29">
        <v>2021</v>
      </c>
    </row>
    <row r="5" spans="1:5" x14ac:dyDescent="0.25">
      <c r="A5" s="15" t="s">
        <v>38</v>
      </c>
      <c r="B5" s="61">
        <v>3778781.6</v>
      </c>
      <c r="C5" s="62">
        <v>3859612.3</v>
      </c>
      <c r="D5" s="67" t="s">
        <v>168</v>
      </c>
      <c r="E5" s="71" t="s">
        <v>114</v>
      </c>
    </row>
    <row r="6" spans="1:5" ht="15.75" customHeight="1" x14ac:dyDescent="0.25">
      <c r="A6" s="43" t="s">
        <v>109</v>
      </c>
      <c r="B6" s="50">
        <v>3045170.7</v>
      </c>
      <c r="C6" s="50">
        <v>3110483.9</v>
      </c>
      <c r="D6" s="65" t="s">
        <v>115</v>
      </c>
      <c r="E6" s="47" t="s">
        <v>116</v>
      </c>
    </row>
    <row r="7" spans="1:5" x14ac:dyDescent="0.25">
      <c r="A7" s="11" t="s">
        <v>26</v>
      </c>
      <c r="B7" s="50">
        <v>4706.8</v>
      </c>
      <c r="C7" s="50">
        <v>6093.2</v>
      </c>
      <c r="D7" s="65" t="s">
        <v>117</v>
      </c>
      <c r="E7" s="47" t="s">
        <v>118</v>
      </c>
    </row>
    <row r="8" spans="1:5" ht="26.4" x14ac:dyDescent="0.25">
      <c r="A8" s="11" t="s">
        <v>7</v>
      </c>
      <c r="B8" s="50">
        <v>728904.1</v>
      </c>
      <c r="C8" s="50">
        <v>743035.2</v>
      </c>
      <c r="D8" s="65" t="s">
        <v>119</v>
      </c>
      <c r="E8" s="47" t="s">
        <v>120</v>
      </c>
    </row>
    <row r="9" spans="1:5" x14ac:dyDescent="0.25">
      <c r="A9" s="15" t="s">
        <v>39</v>
      </c>
      <c r="B9" s="61">
        <v>673173.4</v>
      </c>
      <c r="C9" s="61">
        <v>699832</v>
      </c>
      <c r="D9" s="67" t="s">
        <v>121</v>
      </c>
      <c r="E9" s="72" t="s">
        <v>122</v>
      </c>
    </row>
    <row r="10" spans="1:5" x14ac:dyDescent="0.25">
      <c r="A10" s="11" t="s">
        <v>8</v>
      </c>
      <c r="B10" s="50">
        <v>4770</v>
      </c>
      <c r="C10" s="50">
        <v>4690</v>
      </c>
      <c r="D10" s="65" t="s">
        <v>123</v>
      </c>
      <c r="E10" s="47" t="s">
        <v>124</v>
      </c>
    </row>
    <row r="11" spans="1:5" x14ac:dyDescent="0.25">
      <c r="A11" s="11" t="s">
        <v>9</v>
      </c>
      <c r="B11" s="50">
        <v>281.10000000000002</v>
      </c>
      <c r="C11" s="50">
        <v>446.4</v>
      </c>
      <c r="D11" s="65" t="s">
        <v>125</v>
      </c>
      <c r="E11" s="47" t="s">
        <v>126</v>
      </c>
    </row>
    <row r="12" spans="1:5" x14ac:dyDescent="0.25">
      <c r="A12" s="11" t="s">
        <v>28</v>
      </c>
      <c r="B12" s="50">
        <v>29.5</v>
      </c>
      <c r="C12" s="50">
        <v>84.5</v>
      </c>
      <c r="D12" s="65" t="s">
        <v>127</v>
      </c>
      <c r="E12" s="47" t="s">
        <v>128</v>
      </c>
    </row>
    <row r="13" spans="1:5" x14ac:dyDescent="0.25">
      <c r="A13" s="11" t="s">
        <v>11</v>
      </c>
      <c r="B13" s="50">
        <v>20</v>
      </c>
      <c r="C13" s="50">
        <v>38.299999999999997</v>
      </c>
      <c r="D13" s="65" t="s">
        <v>129</v>
      </c>
      <c r="E13" s="47" t="s">
        <v>130</v>
      </c>
    </row>
    <row r="14" spans="1:5" ht="13.5" customHeight="1" x14ac:dyDescent="0.25">
      <c r="A14" s="11" t="s">
        <v>29</v>
      </c>
      <c r="B14" s="50">
        <v>0.8</v>
      </c>
      <c r="C14" s="50">
        <v>0.3</v>
      </c>
      <c r="D14" s="68" t="s">
        <v>10</v>
      </c>
      <c r="E14" s="47" t="s">
        <v>91</v>
      </c>
    </row>
    <row r="15" spans="1:5" ht="52.8" x14ac:dyDescent="0.25">
      <c r="A15" s="11" t="s">
        <v>12</v>
      </c>
      <c r="B15" s="50">
        <v>6614.1</v>
      </c>
      <c r="C15" s="50">
        <v>7159.9</v>
      </c>
      <c r="D15" s="65" t="s">
        <v>131</v>
      </c>
      <c r="E15" s="47" t="s">
        <v>132</v>
      </c>
    </row>
    <row r="16" spans="1:5" ht="32.25" customHeight="1" x14ac:dyDescent="0.25">
      <c r="A16" s="11" t="s">
        <v>30</v>
      </c>
      <c r="B16" s="50">
        <v>27</v>
      </c>
      <c r="C16" s="50">
        <v>13.5</v>
      </c>
      <c r="D16" s="65" t="s">
        <v>133</v>
      </c>
      <c r="E16" s="47" t="s">
        <v>134</v>
      </c>
    </row>
    <row r="17" spans="1:5" ht="26.4" x14ac:dyDescent="0.25">
      <c r="A17" s="11" t="s">
        <v>13</v>
      </c>
      <c r="B17" s="50">
        <v>1216.7</v>
      </c>
      <c r="C17" s="50">
        <v>722.1</v>
      </c>
      <c r="D17" s="65" t="s">
        <v>135</v>
      </c>
      <c r="E17" s="47" t="s">
        <v>136</v>
      </c>
    </row>
    <row r="18" spans="1:5" ht="15" customHeight="1" x14ac:dyDescent="0.25">
      <c r="A18" s="11" t="s">
        <v>14</v>
      </c>
      <c r="B18" s="50">
        <v>582231.5</v>
      </c>
      <c r="C18" s="50">
        <v>622123.1</v>
      </c>
      <c r="D18" s="65" t="s">
        <v>137</v>
      </c>
      <c r="E18" s="47" t="s">
        <v>138</v>
      </c>
    </row>
    <row r="19" spans="1:5" ht="32.25" customHeight="1" x14ac:dyDescent="0.25">
      <c r="A19" s="11" t="s">
        <v>15</v>
      </c>
      <c r="B19" s="50">
        <v>2372.1</v>
      </c>
      <c r="C19" s="50">
        <v>1755.3</v>
      </c>
      <c r="D19" s="65" t="s">
        <v>139</v>
      </c>
      <c r="E19" s="47" t="s">
        <v>140</v>
      </c>
    </row>
    <row r="20" spans="1:5" ht="26.4" x14ac:dyDescent="0.25">
      <c r="A20" s="11" t="s">
        <v>31</v>
      </c>
      <c r="B20" s="50">
        <v>690.7</v>
      </c>
      <c r="C20" s="50">
        <v>554.79999999999995</v>
      </c>
      <c r="D20" s="65" t="s">
        <v>141</v>
      </c>
      <c r="E20" s="47" t="s">
        <v>142</v>
      </c>
    </row>
    <row r="21" spans="1:5" ht="25.5" customHeight="1" x14ac:dyDescent="0.25">
      <c r="A21" s="11" t="s">
        <v>16</v>
      </c>
      <c r="B21" s="50">
        <v>5192.5</v>
      </c>
      <c r="C21" s="50">
        <v>4110.1000000000004</v>
      </c>
      <c r="D21" s="65" t="s">
        <v>143</v>
      </c>
      <c r="E21" s="47" t="s">
        <v>144</v>
      </c>
    </row>
    <row r="22" spans="1:5" x14ac:dyDescent="0.25">
      <c r="A22" s="11" t="s">
        <v>17</v>
      </c>
      <c r="B22" s="50">
        <v>1249.2</v>
      </c>
      <c r="C22" s="50">
        <v>1093.2</v>
      </c>
      <c r="D22" s="65" t="s">
        <v>145</v>
      </c>
      <c r="E22" s="47" t="s">
        <v>146</v>
      </c>
    </row>
    <row r="23" spans="1:5" ht="27" customHeight="1" x14ac:dyDescent="0.25">
      <c r="A23" s="11" t="s">
        <v>18</v>
      </c>
      <c r="B23" s="50">
        <v>7714.2</v>
      </c>
      <c r="C23" s="50">
        <v>7579.7</v>
      </c>
      <c r="D23" s="65" t="s">
        <v>147</v>
      </c>
      <c r="E23" s="47" t="s">
        <v>148</v>
      </c>
    </row>
    <row r="24" spans="1:5" ht="26.4" x14ac:dyDescent="0.25">
      <c r="A24" s="11" t="s">
        <v>19</v>
      </c>
      <c r="B24" s="50">
        <v>211.1</v>
      </c>
      <c r="C24" s="50">
        <v>59</v>
      </c>
      <c r="D24" s="65" t="s">
        <v>149</v>
      </c>
      <c r="E24" s="47" t="s">
        <v>150</v>
      </c>
    </row>
    <row r="25" spans="1:5" ht="26.4" x14ac:dyDescent="0.25">
      <c r="A25" s="11" t="s">
        <v>20</v>
      </c>
      <c r="B25" s="50">
        <v>3639.2</v>
      </c>
      <c r="C25" s="50">
        <v>1943.6</v>
      </c>
      <c r="D25" s="65" t="s">
        <v>151</v>
      </c>
      <c r="E25" s="47" t="s">
        <v>152</v>
      </c>
    </row>
    <row r="26" spans="1:5" ht="26.4" x14ac:dyDescent="0.25">
      <c r="A26" s="11" t="s">
        <v>21</v>
      </c>
      <c r="B26" s="50">
        <v>2170.1999999999998</v>
      </c>
      <c r="C26" s="50">
        <v>4120.3</v>
      </c>
      <c r="D26" s="65" t="s">
        <v>153</v>
      </c>
      <c r="E26" s="47" t="s">
        <v>154</v>
      </c>
    </row>
    <row r="27" spans="1:5" ht="26.4" x14ac:dyDescent="0.25">
      <c r="A27" s="11" t="s">
        <v>22</v>
      </c>
      <c r="B27" s="50">
        <v>130.9</v>
      </c>
      <c r="C27" s="50">
        <v>192.1</v>
      </c>
      <c r="D27" s="65" t="s">
        <v>155</v>
      </c>
      <c r="E27" s="47" t="s">
        <v>156</v>
      </c>
    </row>
    <row r="28" spans="1:5" ht="26.4" x14ac:dyDescent="0.25">
      <c r="A28" s="11" t="s">
        <v>24</v>
      </c>
      <c r="B28" s="50">
        <v>871.5</v>
      </c>
      <c r="C28" s="50">
        <v>1.5</v>
      </c>
      <c r="D28" s="65" t="s">
        <v>157</v>
      </c>
      <c r="E28" s="47" t="s">
        <v>158</v>
      </c>
    </row>
    <row r="29" spans="1:5" x14ac:dyDescent="0.25">
      <c r="A29" s="11" t="s">
        <v>23</v>
      </c>
      <c r="B29" s="50">
        <v>334.9</v>
      </c>
      <c r="C29" s="50">
        <v>458.6</v>
      </c>
      <c r="D29" s="65" t="s">
        <v>159</v>
      </c>
      <c r="E29" s="47" t="s">
        <v>160</v>
      </c>
    </row>
    <row r="30" spans="1:5" ht="26.4" x14ac:dyDescent="0.25">
      <c r="A30" s="11" t="s">
        <v>25</v>
      </c>
      <c r="B30" s="50">
        <v>53291.1</v>
      </c>
      <c r="C30" s="50">
        <v>42610.1</v>
      </c>
      <c r="D30" s="65" t="s">
        <v>161</v>
      </c>
      <c r="E30" s="47" t="s">
        <v>162</v>
      </c>
    </row>
    <row r="31" spans="1:5" ht="39.6" x14ac:dyDescent="0.25">
      <c r="A31" s="15" t="s">
        <v>40</v>
      </c>
      <c r="B31" s="61">
        <v>218778.1</v>
      </c>
      <c r="C31" s="61">
        <v>231027.1</v>
      </c>
      <c r="D31" s="67">
        <v>213994.1</v>
      </c>
      <c r="E31" s="72" t="s">
        <v>163</v>
      </c>
    </row>
    <row r="32" spans="1:5" ht="52.8" x14ac:dyDescent="0.25">
      <c r="A32" s="16" t="s">
        <v>41</v>
      </c>
      <c r="B32" s="69">
        <v>24909.3</v>
      </c>
      <c r="C32" s="69">
        <v>24548.9</v>
      </c>
      <c r="D32" s="70" t="s">
        <v>164</v>
      </c>
      <c r="E32" s="73" t="s">
        <v>165</v>
      </c>
    </row>
    <row r="33" spans="1:5" x14ac:dyDescent="0.25">
      <c r="A33" s="5"/>
    </row>
    <row r="34" spans="1:5" x14ac:dyDescent="0.25">
      <c r="A34" s="92" t="s">
        <v>171</v>
      </c>
      <c r="B34" s="93"/>
      <c r="C34" s="93"/>
      <c r="D34" s="93"/>
      <c r="E34" s="93"/>
    </row>
  </sheetData>
  <mergeCells count="3">
    <mergeCell ref="A3:E3"/>
    <mergeCell ref="A1:E1"/>
    <mergeCell ref="A34:E34"/>
  </mergeCells>
  <pageMargins left="0.7" right="0.7" top="0.75" bottom="0.75" header="0.3" footer="0.3"/>
  <pageSetup paperSize="9" scale="88" fitToHeight="0" orientation="portrait" r:id="rId1"/>
  <headerFooter>
    <oddHeader>&amp;C&amp;K01+049ПРОМЫШЛЕННОЕ ПРОИЗВОДСТВО</oddHeader>
    <oddFooter>&amp;C&amp;K01+048Ханты-Мансийский автономный округ – Югра в цифрах.  2023</oddFooter>
  </headerFooter>
  <ignoredErrors>
    <ignoredError sqref="D5:E3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zoomScaleNormal="100" workbookViewId="0">
      <selection sqref="A1:E1"/>
    </sheetView>
  </sheetViews>
  <sheetFormatPr defaultColWidth="9.109375" defaultRowHeight="13.2" x14ac:dyDescent="0.25"/>
  <cols>
    <col min="1" max="1" width="41.5546875" style="22" customWidth="1"/>
    <col min="2" max="2" width="13" style="22" customWidth="1"/>
    <col min="3" max="4" width="11.6640625" style="22" customWidth="1"/>
    <col min="5" max="5" width="13.109375" style="22" customWidth="1"/>
    <col min="6" max="16384" width="9.109375" style="22"/>
  </cols>
  <sheetData>
    <row r="1" spans="1:7" ht="32.4" customHeight="1" x14ac:dyDescent="0.3">
      <c r="A1" s="95" t="s">
        <v>112</v>
      </c>
      <c r="B1" s="95"/>
      <c r="C1" s="95"/>
      <c r="D1" s="96"/>
      <c r="E1" s="96"/>
    </row>
    <row r="2" spans="1:7" x14ac:dyDescent="0.25">
      <c r="A2" s="23"/>
    </row>
    <row r="3" spans="1:7" ht="15.6" x14ac:dyDescent="0.25">
      <c r="A3" s="24"/>
      <c r="B3" s="25">
        <v>2018</v>
      </c>
      <c r="C3" s="26">
        <v>2019</v>
      </c>
      <c r="D3" s="26" t="s">
        <v>169</v>
      </c>
      <c r="E3" s="26">
        <v>2021</v>
      </c>
    </row>
    <row r="4" spans="1:7" x14ac:dyDescent="0.25">
      <c r="A4" s="31" t="s">
        <v>38</v>
      </c>
      <c r="B4" s="48"/>
      <c r="C4" s="48"/>
      <c r="D4" s="74"/>
      <c r="E4" s="75"/>
    </row>
    <row r="5" spans="1:7" x14ac:dyDescent="0.25">
      <c r="A5" s="44" t="s">
        <v>110</v>
      </c>
      <c r="B5" s="48"/>
      <c r="C5" s="48"/>
      <c r="D5" s="49"/>
      <c r="E5" s="49"/>
    </row>
    <row r="6" spans="1:7" ht="26.4" x14ac:dyDescent="0.25">
      <c r="A6" s="33" t="s">
        <v>92</v>
      </c>
      <c r="B6" s="50">
        <v>235.9</v>
      </c>
      <c r="C6" s="50">
        <v>235.3</v>
      </c>
      <c r="D6" s="51">
        <v>209.7</v>
      </c>
      <c r="E6" s="49">
        <v>214.1</v>
      </c>
    </row>
    <row r="7" spans="1:7" ht="27.6" customHeight="1" x14ac:dyDescent="0.25">
      <c r="A7" s="34" t="s">
        <v>87</v>
      </c>
      <c r="B7" s="50" t="s">
        <v>10</v>
      </c>
      <c r="C7" s="50">
        <v>40.799999999999997</v>
      </c>
      <c r="D7" s="50">
        <v>36.799999999999997</v>
      </c>
      <c r="E7" s="47">
        <v>36.200000000000003</v>
      </c>
      <c r="G7" s="30"/>
    </row>
    <row r="8" spans="1:7" ht="15.6" x14ac:dyDescent="0.25">
      <c r="A8" s="34" t="s">
        <v>86</v>
      </c>
      <c r="B8" s="50">
        <v>34268</v>
      </c>
      <c r="C8" s="50">
        <v>34681.199999999997</v>
      </c>
      <c r="D8" s="49">
        <v>32433.200000000001</v>
      </c>
      <c r="E8" s="49">
        <v>31958.799999999999</v>
      </c>
    </row>
    <row r="9" spans="1:7" x14ac:dyDescent="0.25">
      <c r="A9" s="32" t="s">
        <v>43</v>
      </c>
      <c r="B9" s="50"/>
      <c r="C9" s="50"/>
      <c r="D9" s="49"/>
      <c r="E9" s="49"/>
    </row>
    <row r="10" spans="1:7" ht="15.6" x14ac:dyDescent="0.25">
      <c r="A10" s="34" t="s">
        <v>79</v>
      </c>
      <c r="B10" s="50">
        <v>94467.199999999997</v>
      </c>
      <c r="C10" s="50">
        <v>75554.2</v>
      </c>
      <c r="D10" s="49">
        <v>79534.7</v>
      </c>
      <c r="E10" s="49">
        <v>86870.9</v>
      </c>
    </row>
    <row r="11" spans="1:7" ht="28.8" x14ac:dyDescent="0.25">
      <c r="A11" s="34" t="s">
        <v>93</v>
      </c>
      <c r="B11" s="50" t="s">
        <v>10</v>
      </c>
      <c r="C11" s="50" t="s">
        <v>10</v>
      </c>
      <c r="D11" s="51" t="s">
        <v>10</v>
      </c>
      <c r="E11" s="51" t="s">
        <v>10</v>
      </c>
    </row>
    <row r="12" spans="1:7" x14ac:dyDescent="0.25">
      <c r="A12" s="31" t="s">
        <v>39</v>
      </c>
      <c r="B12" s="50"/>
      <c r="C12" s="50"/>
      <c r="D12" s="49"/>
      <c r="E12" s="49"/>
    </row>
    <row r="13" spans="1:7" x14ac:dyDescent="0.25">
      <c r="A13" s="32" t="s">
        <v>44</v>
      </c>
      <c r="B13" s="50"/>
      <c r="C13" s="50"/>
      <c r="D13" s="49"/>
      <c r="E13" s="49"/>
    </row>
    <row r="14" spans="1:7" ht="38.25" customHeight="1" x14ac:dyDescent="0.25">
      <c r="A14" s="34" t="s">
        <v>45</v>
      </c>
      <c r="B14" s="50">
        <v>1962.1</v>
      </c>
      <c r="C14" s="50">
        <v>2392.4</v>
      </c>
      <c r="D14" s="49">
        <v>2926.1</v>
      </c>
      <c r="E14" s="52">
        <v>2327</v>
      </c>
    </row>
    <row r="15" spans="1:7" ht="26.4" x14ac:dyDescent="0.25">
      <c r="A15" s="34" t="s">
        <v>46</v>
      </c>
      <c r="B15" s="50">
        <v>4381.3999999999996</v>
      </c>
      <c r="C15" s="50">
        <v>5580.6</v>
      </c>
      <c r="D15" s="50">
        <v>5815.9</v>
      </c>
      <c r="E15" s="49">
        <v>6299.6</v>
      </c>
    </row>
    <row r="16" spans="1:7" ht="27.75" customHeight="1" x14ac:dyDescent="0.25">
      <c r="A16" s="34" t="s">
        <v>47</v>
      </c>
      <c r="B16" s="50">
        <v>13658.3</v>
      </c>
      <c r="C16" s="50">
        <v>12840.8</v>
      </c>
      <c r="D16" s="49">
        <v>12450.8</v>
      </c>
      <c r="E16" s="49">
        <v>11136.4</v>
      </c>
    </row>
    <row r="17" spans="1:5" ht="39.6" x14ac:dyDescent="0.25">
      <c r="A17" s="34" t="s">
        <v>94</v>
      </c>
      <c r="B17" s="50">
        <v>2602.8000000000002</v>
      </c>
      <c r="C17" s="50">
        <v>2326.5</v>
      </c>
      <c r="D17" s="49">
        <v>3426.8</v>
      </c>
      <c r="E17" s="49">
        <v>4739.8999999999996</v>
      </c>
    </row>
    <row r="18" spans="1:5" ht="40.5" customHeight="1" x14ac:dyDescent="0.25">
      <c r="A18" s="34" t="s">
        <v>48</v>
      </c>
      <c r="B18" s="50">
        <v>7362.6</v>
      </c>
      <c r="C18" s="50">
        <v>6950.5</v>
      </c>
      <c r="D18" s="53">
        <v>7391</v>
      </c>
      <c r="E18" s="49">
        <v>7618.1</v>
      </c>
    </row>
    <row r="19" spans="1:5" ht="14.25" customHeight="1" x14ac:dyDescent="0.25">
      <c r="A19" s="35" t="s">
        <v>95</v>
      </c>
      <c r="B19" s="50"/>
      <c r="C19" s="50"/>
      <c r="D19" s="49"/>
      <c r="E19" s="49"/>
    </row>
    <row r="20" spans="1:5" x14ac:dyDescent="0.25">
      <c r="A20" s="36" t="s">
        <v>96</v>
      </c>
      <c r="B20" s="50" t="s">
        <v>10</v>
      </c>
      <c r="C20" s="50" t="s">
        <v>10</v>
      </c>
      <c r="D20" s="51" t="s">
        <v>10</v>
      </c>
      <c r="E20" s="51" t="s">
        <v>10</v>
      </c>
    </row>
    <row r="21" spans="1:5" x14ac:dyDescent="0.25">
      <c r="A21" s="36" t="s">
        <v>97</v>
      </c>
      <c r="B21" s="50" t="s">
        <v>10</v>
      </c>
      <c r="C21" s="50" t="s">
        <v>6</v>
      </c>
      <c r="D21" s="51" t="s">
        <v>10</v>
      </c>
      <c r="E21" s="51" t="s">
        <v>10</v>
      </c>
    </row>
    <row r="22" spans="1:5" x14ac:dyDescent="0.25">
      <c r="A22" s="34" t="s">
        <v>49</v>
      </c>
      <c r="B22" s="50">
        <v>3707.9</v>
      </c>
      <c r="C22" s="50">
        <v>3658.7</v>
      </c>
      <c r="D22" s="53">
        <v>2784</v>
      </c>
      <c r="E22" s="49">
        <v>2951.4</v>
      </c>
    </row>
    <row r="23" spans="1:5" x14ac:dyDescent="0.25">
      <c r="A23" s="34" t="s">
        <v>50</v>
      </c>
      <c r="B23" s="50">
        <v>55</v>
      </c>
      <c r="C23" s="50">
        <v>50</v>
      </c>
      <c r="D23" s="53">
        <v>41</v>
      </c>
      <c r="E23" s="49">
        <v>45.8</v>
      </c>
    </row>
    <row r="24" spans="1:5" ht="14.25" customHeight="1" x14ac:dyDescent="0.25">
      <c r="A24" s="34" t="s">
        <v>51</v>
      </c>
      <c r="B24" s="50">
        <v>76.8</v>
      </c>
      <c r="C24" s="50">
        <v>64.400000000000006</v>
      </c>
      <c r="D24" s="49">
        <v>121.3</v>
      </c>
      <c r="E24" s="52">
        <v>87</v>
      </c>
    </row>
    <row r="25" spans="1:5" x14ac:dyDescent="0.25">
      <c r="A25" s="34" t="s">
        <v>52</v>
      </c>
      <c r="B25" s="50">
        <v>13.4</v>
      </c>
      <c r="C25" s="50">
        <v>8.8000000000000007</v>
      </c>
      <c r="D25" s="49">
        <v>10.5</v>
      </c>
      <c r="E25" s="49">
        <v>5.0999999999999996</v>
      </c>
    </row>
    <row r="26" spans="1:5" x14ac:dyDescent="0.25">
      <c r="A26" s="34" t="s">
        <v>53</v>
      </c>
      <c r="B26" s="50">
        <v>820.4</v>
      </c>
      <c r="C26" s="50">
        <v>838</v>
      </c>
      <c r="D26" s="49">
        <v>755.2</v>
      </c>
      <c r="E26" s="49">
        <v>669.2</v>
      </c>
    </row>
    <row r="27" spans="1:5" ht="26.4" x14ac:dyDescent="0.25">
      <c r="A27" s="34" t="s">
        <v>98</v>
      </c>
      <c r="B27" s="50">
        <v>2026.1</v>
      </c>
      <c r="C27" s="50">
        <v>2006.1</v>
      </c>
      <c r="D27" s="49">
        <v>1552.9</v>
      </c>
      <c r="E27" s="49">
        <v>1531.4</v>
      </c>
    </row>
    <row r="28" spans="1:5" ht="39.6" x14ac:dyDescent="0.25">
      <c r="A28" s="37" t="s">
        <v>99</v>
      </c>
      <c r="B28" s="54">
        <v>36.299999999999997</v>
      </c>
      <c r="C28" s="54">
        <v>36.299999999999997</v>
      </c>
      <c r="D28" s="54">
        <v>10.7</v>
      </c>
      <c r="E28" s="55" t="s">
        <v>6</v>
      </c>
    </row>
    <row r="29" spans="1:5" ht="26.4" x14ac:dyDescent="0.25">
      <c r="A29" s="34" t="s">
        <v>54</v>
      </c>
      <c r="B29" s="50">
        <v>69971.3</v>
      </c>
      <c r="C29" s="50">
        <v>71127.199999999997</v>
      </c>
      <c r="D29" s="49">
        <v>71754.600000000006</v>
      </c>
      <c r="E29" s="49">
        <v>71227.199999999997</v>
      </c>
    </row>
    <row r="30" spans="1:5" x14ac:dyDescent="0.25">
      <c r="A30" s="34" t="s">
        <v>55</v>
      </c>
      <c r="B30" s="50">
        <v>1699.3</v>
      </c>
      <c r="C30" s="50">
        <v>1588.4</v>
      </c>
      <c r="D30" s="49">
        <v>1515.8</v>
      </c>
      <c r="E30" s="49">
        <v>1725.3</v>
      </c>
    </row>
    <row r="31" spans="1:5" x14ac:dyDescent="0.25">
      <c r="A31" s="32" t="s">
        <v>56</v>
      </c>
      <c r="B31" s="50"/>
      <c r="C31" s="50"/>
      <c r="D31" s="49"/>
      <c r="E31" s="49"/>
    </row>
    <row r="32" spans="1:5" ht="26.4" x14ac:dyDescent="0.25">
      <c r="A32" s="34" t="s">
        <v>100</v>
      </c>
      <c r="B32" s="50">
        <v>333.2</v>
      </c>
      <c r="C32" s="50">
        <v>379.9</v>
      </c>
      <c r="D32" s="49">
        <v>375.1</v>
      </c>
      <c r="E32" s="49">
        <v>370.2</v>
      </c>
    </row>
    <row r="33" spans="1:5" ht="14.25" customHeight="1" x14ac:dyDescent="0.25">
      <c r="A33" s="34" t="s">
        <v>101</v>
      </c>
      <c r="B33" s="50">
        <v>675.3</v>
      </c>
      <c r="C33" s="50">
        <v>626.79999999999995</v>
      </c>
      <c r="D33" s="49">
        <v>641.20000000000005</v>
      </c>
      <c r="E33" s="49">
        <v>813.7</v>
      </c>
    </row>
    <row r="34" spans="1:5" x14ac:dyDescent="0.25">
      <c r="A34" s="32" t="s">
        <v>57</v>
      </c>
      <c r="B34" s="50"/>
      <c r="C34" s="50"/>
      <c r="D34" s="49"/>
      <c r="E34" s="49"/>
    </row>
    <row r="35" spans="1:5" ht="12.75" customHeight="1" x14ac:dyDescent="0.25">
      <c r="A35" s="34" t="s">
        <v>58</v>
      </c>
      <c r="B35" s="50">
        <v>28.9</v>
      </c>
      <c r="C35" s="50">
        <v>23.4</v>
      </c>
      <c r="D35" s="49">
        <v>29.3</v>
      </c>
      <c r="E35" s="49">
        <v>16.899999999999999</v>
      </c>
    </row>
    <row r="36" spans="1:5" x14ac:dyDescent="0.25">
      <c r="A36" s="32" t="s">
        <v>59</v>
      </c>
      <c r="B36" s="50"/>
      <c r="C36" s="50"/>
      <c r="D36" s="49"/>
      <c r="E36" s="49"/>
    </row>
    <row r="37" spans="1:5" x14ac:dyDescent="0.25">
      <c r="A37" s="34" t="s">
        <v>60</v>
      </c>
      <c r="B37" s="50">
        <v>186.8</v>
      </c>
      <c r="C37" s="50">
        <v>205.3</v>
      </c>
      <c r="D37" s="49">
        <v>169.9</v>
      </c>
      <c r="E37" s="49">
        <v>192.6</v>
      </c>
    </row>
    <row r="38" spans="1:5" x14ac:dyDescent="0.25">
      <c r="A38" s="32" t="s">
        <v>61</v>
      </c>
      <c r="B38" s="50"/>
      <c r="C38" s="50"/>
      <c r="D38" s="49"/>
      <c r="E38" s="49"/>
    </row>
    <row r="39" spans="1:5" x14ac:dyDescent="0.25">
      <c r="A39" s="34" t="s">
        <v>62</v>
      </c>
      <c r="B39" s="50" t="s">
        <v>10</v>
      </c>
      <c r="C39" s="50" t="s">
        <v>10</v>
      </c>
      <c r="D39" s="51" t="s">
        <v>10</v>
      </c>
      <c r="E39" s="51" t="s">
        <v>10</v>
      </c>
    </row>
    <row r="40" spans="1:5" ht="52.8" x14ac:dyDescent="0.25">
      <c r="A40" s="32" t="s">
        <v>63</v>
      </c>
      <c r="B40" s="50"/>
      <c r="C40" s="50"/>
      <c r="D40" s="49"/>
      <c r="E40" s="49"/>
    </row>
    <row r="41" spans="1:5" ht="81.599999999999994" x14ac:dyDescent="0.25">
      <c r="A41" s="34" t="s">
        <v>80</v>
      </c>
      <c r="B41" s="50">
        <v>268.8</v>
      </c>
      <c r="C41" s="50">
        <v>285.2</v>
      </c>
      <c r="D41" s="49">
        <v>288.2</v>
      </c>
      <c r="E41" s="49">
        <v>364.9</v>
      </c>
    </row>
    <row r="42" spans="1:5" ht="15.6" x14ac:dyDescent="0.25">
      <c r="A42" s="34" t="s">
        <v>81</v>
      </c>
      <c r="B42" s="50" t="s">
        <v>10</v>
      </c>
      <c r="C42" s="50" t="s">
        <v>6</v>
      </c>
      <c r="D42" s="51" t="s">
        <v>10</v>
      </c>
      <c r="E42" s="51" t="s">
        <v>6</v>
      </c>
    </row>
    <row r="43" spans="1:5" ht="55.2" x14ac:dyDescent="0.25">
      <c r="A43" s="34" t="s">
        <v>102</v>
      </c>
      <c r="B43" s="50" t="s">
        <v>10</v>
      </c>
      <c r="C43" s="50" t="s">
        <v>10</v>
      </c>
      <c r="D43" s="51" t="s">
        <v>10</v>
      </c>
      <c r="E43" s="51" t="s">
        <v>10</v>
      </c>
    </row>
    <row r="44" spans="1:5" ht="15.6" x14ac:dyDescent="0.25">
      <c r="A44" s="34" t="s">
        <v>82</v>
      </c>
      <c r="B44" s="50" t="s">
        <v>10</v>
      </c>
      <c r="C44" s="50" t="s">
        <v>10</v>
      </c>
      <c r="D44" s="50">
        <v>0.7</v>
      </c>
      <c r="E44" s="55" t="s">
        <v>10</v>
      </c>
    </row>
    <row r="45" spans="1:5" ht="28.8" x14ac:dyDescent="0.25">
      <c r="A45" s="34" t="s">
        <v>83</v>
      </c>
      <c r="B45" s="50">
        <v>8.3000000000000007</v>
      </c>
      <c r="C45" s="50">
        <v>6.9</v>
      </c>
      <c r="D45" s="49">
        <v>6.6</v>
      </c>
      <c r="E45" s="47">
        <v>6.1</v>
      </c>
    </row>
    <row r="46" spans="1:5" x14ac:dyDescent="0.25">
      <c r="A46" s="32" t="s">
        <v>64</v>
      </c>
      <c r="B46" s="50"/>
      <c r="C46" s="50"/>
      <c r="D46" s="49"/>
      <c r="E46" s="49"/>
    </row>
    <row r="47" spans="1:5" ht="26.4" customHeight="1" x14ac:dyDescent="0.25">
      <c r="A47" s="34" t="s">
        <v>103</v>
      </c>
      <c r="B47" s="50">
        <v>10168.700000000001</v>
      </c>
      <c r="C47" s="50">
        <v>10089.5</v>
      </c>
      <c r="D47" s="49">
        <v>10213.799999999999</v>
      </c>
      <c r="E47" s="49">
        <v>9836.2999999999993</v>
      </c>
    </row>
    <row r="48" spans="1:5" x14ac:dyDescent="0.25">
      <c r="A48" s="34" t="s">
        <v>65</v>
      </c>
      <c r="B48" s="50" t="s">
        <v>10</v>
      </c>
      <c r="C48" s="50" t="s">
        <v>10</v>
      </c>
      <c r="D48" s="51" t="s">
        <v>10</v>
      </c>
      <c r="E48" s="51" t="s">
        <v>10</v>
      </c>
    </row>
    <row r="49" spans="1:5" x14ac:dyDescent="0.25">
      <c r="A49" s="34" t="s">
        <v>104</v>
      </c>
      <c r="B49" s="50">
        <v>1573.5</v>
      </c>
      <c r="C49" s="50">
        <v>1568.6</v>
      </c>
      <c r="D49" s="49">
        <v>1438.5</v>
      </c>
      <c r="E49" s="49">
        <v>1441.9</v>
      </c>
    </row>
    <row r="50" spans="1:5" x14ac:dyDescent="0.25">
      <c r="A50" s="34" t="s">
        <v>66</v>
      </c>
      <c r="B50" s="50">
        <v>2317.6</v>
      </c>
      <c r="C50" s="50">
        <v>2454.4</v>
      </c>
      <c r="D50" s="49">
        <v>2240.6</v>
      </c>
      <c r="E50" s="49">
        <v>2269.1</v>
      </c>
    </row>
    <row r="51" spans="1:5" ht="26.4" x14ac:dyDescent="0.25">
      <c r="A51" s="37" t="s">
        <v>67</v>
      </c>
      <c r="B51" s="54">
        <v>3130</v>
      </c>
      <c r="C51" s="54">
        <v>3262.2</v>
      </c>
      <c r="D51" s="56">
        <v>3071.1</v>
      </c>
      <c r="E51" s="49">
        <v>4593.3</v>
      </c>
    </row>
    <row r="52" spans="1:5" ht="26.4" x14ac:dyDescent="0.25">
      <c r="A52" s="32" t="s">
        <v>68</v>
      </c>
      <c r="B52" s="50"/>
      <c r="C52" s="50"/>
      <c r="D52" s="49"/>
      <c r="E52" s="49"/>
    </row>
    <row r="53" spans="1:5" ht="26.4" x14ac:dyDescent="0.25">
      <c r="A53" s="34" t="s">
        <v>69</v>
      </c>
      <c r="B53" s="50" t="s">
        <v>6</v>
      </c>
      <c r="C53" s="50" t="s">
        <v>6</v>
      </c>
      <c r="D53" s="51" t="s">
        <v>6</v>
      </c>
      <c r="E53" s="51" t="s">
        <v>6</v>
      </c>
    </row>
    <row r="54" spans="1:5" ht="26.4" x14ac:dyDescent="0.25">
      <c r="A54" s="32" t="s">
        <v>70</v>
      </c>
      <c r="B54" s="50"/>
      <c r="C54" s="50"/>
      <c r="D54" s="49"/>
      <c r="E54" s="49"/>
    </row>
    <row r="55" spans="1:5" ht="26.4" x14ac:dyDescent="0.25">
      <c r="A55" s="34" t="s">
        <v>105</v>
      </c>
      <c r="B55" s="50" t="s">
        <v>6</v>
      </c>
      <c r="C55" s="50" t="s">
        <v>91</v>
      </c>
      <c r="D55" s="51" t="s">
        <v>6</v>
      </c>
      <c r="E55" s="51" t="s">
        <v>6</v>
      </c>
    </row>
    <row r="56" spans="1:5" ht="55.2" x14ac:dyDescent="0.25">
      <c r="A56" s="34" t="s">
        <v>106</v>
      </c>
      <c r="B56" s="50">
        <v>317.3</v>
      </c>
      <c r="C56" s="50">
        <v>393</v>
      </c>
      <c r="D56" s="49">
        <v>386.1</v>
      </c>
      <c r="E56" s="49">
        <v>341.9</v>
      </c>
    </row>
    <row r="57" spans="1:5" ht="28.8" x14ac:dyDescent="0.25">
      <c r="A57" s="34" t="s">
        <v>84</v>
      </c>
      <c r="B57" s="50">
        <v>137.6</v>
      </c>
      <c r="C57" s="50">
        <v>171.9</v>
      </c>
      <c r="D57" s="49">
        <v>179.3</v>
      </c>
      <c r="E57" s="49">
        <v>195.5</v>
      </c>
    </row>
    <row r="58" spans="1:5" ht="26.4" x14ac:dyDescent="0.25">
      <c r="A58" s="32" t="s">
        <v>107</v>
      </c>
      <c r="B58" s="50"/>
      <c r="C58" s="50"/>
      <c r="D58" s="49"/>
      <c r="E58" s="49"/>
    </row>
    <row r="59" spans="1:5" ht="26.4" x14ac:dyDescent="0.25">
      <c r="A59" s="34" t="s">
        <v>108</v>
      </c>
      <c r="B59" s="50">
        <v>11.4</v>
      </c>
      <c r="C59" s="50">
        <v>15.5</v>
      </c>
      <c r="D59" s="49">
        <v>21.6</v>
      </c>
      <c r="E59" s="49">
        <v>26.7</v>
      </c>
    </row>
    <row r="60" spans="1:5" ht="26.4" x14ac:dyDescent="0.25">
      <c r="A60" s="32" t="s">
        <v>71</v>
      </c>
      <c r="B60" s="50"/>
      <c r="C60" s="50"/>
      <c r="D60" s="49"/>
      <c r="E60" s="49"/>
    </row>
    <row r="61" spans="1:5" ht="26.4" x14ac:dyDescent="0.25">
      <c r="A61" s="34" t="s">
        <v>72</v>
      </c>
      <c r="B61" s="57">
        <v>4482</v>
      </c>
      <c r="C61" s="57">
        <v>3480</v>
      </c>
      <c r="D61" s="58">
        <v>4653</v>
      </c>
      <c r="E61" s="49">
        <v>4611</v>
      </c>
    </row>
    <row r="62" spans="1:5" x14ac:dyDescent="0.25">
      <c r="A62" s="32" t="s">
        <v>73</v>
      </c>
      <c r="B62" s="50"/>
      <c r="C62" s="50"/>
      <c r="D62" s="49"/>
      <c r="E62" s="49"/>
    </row>
    <row r="63" spans="1:5" x14ac:dyDescent="0.25">
      <c r="A63" s="33" t="s">
        <v>74</v>
      </c>
      <c r="B63" s="82">
        <v>304102</v>
      </c>
      <c r="C63" s="82">
        <v>306357</v>
      </c>
      <c r="D63" s="83">
        <v>432314</v>
      </c>
      <c r="E63" s="47">
        <v>344575</v>
      </c>
    </row>
    <row r="64" spans="1:5" x14ac:dyDescent="0.25">
      <c r="A64" s="84" t="s">
        <v>75</v>
      </c>
      <c r="B64" s="85"/>
      <c r="C64" s="85"/>
      <c r="D64" s="47"/>
      <c r="E64" s="47"/>
    </row>
    <row r="65" spans="1:5" ht="26.4" x14ac:dyDescent="0.25">
      <c r="A65" s="33" t="s">
        <v>76</v>
      </c>
      <c r="B65" s="82">
        <v>96060.1</v>
      </c>
      <c r="C65" s="82">
        <v>91305.1</v>
      </c>
      <c r="D65" s="83">
        <v>100881</v>
      </c>
      <c r="E65" s="83">
        <v>124082.9</v>
      </c>
    </row>
    <row r="66" spans="1:5" ht="26.4" x14ac:dyDescent="0.25">
      <c r="A66" s="34" t="s">
        <v>77</v>
      </c>
      <c r="B66" s="50" t="s">
        <v>10</v>
      </c>
      <c r="C66" s="50">
        <v>0.7</v>
      </c>
      <c r="D66" s="51" t="s">
        <v>10</v>
      </c>
      <c r="E66" s="51" t="s">
        <v>10</v>
      </c>
    </row>
    <row r="67" spans="1:5" ht="39.6" x14ac:dyDescent="0.25">
      <c r="A67" s="31" t="s">
        <v>40</v>
      </c>
      <c r="B67" s="50"/>
      <c r="C67" s="50"/>
      <c r="D67" s="49"/>
      <c r="E67" s="49"/>
    </row>
    <row r="68" spans="1:5" x14ac:dyDescent="0.25">
      <c r="A68" s="38" t="s">
        <v>89</v>
      </c>
      <c r="B68" s="50">
        <v>87101.2</v>
      </c>
      <c r="C68" s="50">
        <v>86434.2</v>
      </c>
      <c r="D68" s="49">
        <v>77378.2</v>
      </c>
      <c r="E68" s="49">
        <v>82756.2</v>
      </c>
    </row>
    <row r="69" spans="1:5" x14ac:dyDescent="0.25">
      <c r="A69" s="39" t="s">
        <v>78</v>
      </c>
      <c r="B69" s="59">
        <v>22566.799999999999</v>
      </c>
      <c r="C69" s="59">
        <v>21635.599999999999</v>
      </c>
      <c r="D69" s="60">
        <v>19318.7</v>
      </c>
      <c r="E69" s="60">
        <v>21865.200000000001</v>
      </c>
    </row>
    <row r="70" spans="1:5" x14ac:dyDescent="0.25">
      <c r="A70" s="40"/>
      <c r="B70" s="41"/>
      <c r="C70" s="41"/>
      <c r="D70" s="41"/>
      <c r="E70" s="42"/>
    </row>
    <row r="71" spans="1:5" ht="26.25" customHeight="1" x14ac:dyDescent="0.25">
      <c r="A71" s="94" t="s">
        <v>172</v>
      </c>
      <c r="B71" s="93"/>
      <c r="C71" s="93"/>
      <c r="D71" s="93"/>
      <c r="E71" s="93"/>
    </row>
  </sheetData>
  <mergeCells count="2">
    <mergeCell ref="A71:E71"/>
    <mergeCell ref="A1:E1"/>
  </mergeCells>
  <pageMargins left="0.7" right="0.7" top="0.75" bottom="0.75" header="0.3" footer="0.3"/>
  <pageSetup paperSize="9" scale="96" fitToHeight="0" orientation="portrait" r:id="rId1"/>
  <headerFooter>
    <oddHeader>&amp;C&amp;K01+048ПРОМЫШЛЕННОЕ ПРОИЗВОДСТВО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Содержание</vt:lpstr>
      <vt:lpstr>15.1.</vt:lpstr>
      <vt:lpstr>15.2.</vt:lpstr>
      <vt:lpstr>15.3.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P72_LvovaAV</cp:lastModifiedBy>
  <cp:lastPrinted>2022-04-25T04:13:50Z</cp:lastPrinted>
  <dcterms:created xsi:type="dcterms:W3CDTF">2020-12-22T11:06:35Z</dcterms:created>
  <dcterms:modified xsi:type="dcterms:W3CDTF">2023-05-30T05:52:49Z</dcterms:modified>
</cp:coreProperties>
</file>